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OP VaI\Vyzvy\2017\OPVaI-MH-DP-2017-4.1.1-07\usmernenie 1_zverejnenie_29 06 17\pdf\Priloha 1_ZoNFP\Zavazne formulare ZoNFP\"/>
    </mc:Choice>
  </mc:AlternateContent>
  <bookViews>
    <workbookView xWindow="0" yWindow="0" windowWidth="28800" windowHeight="13500" activeTab="2"/>
  </bookViews>
  <sheets>
    <sheet name="5.1 Rozpočet" sheetId="2" r:id="rId1"/>
    <sheet name="5.2 Záznam z PT_Usmernenie 1" sheetId="4" r:id="rId2"/>
    <sheet name="5.3Value for Money_Usmernenie 1" sheetId="3" r:id="rId3"/>
  </sheets>
  <definedNames>
    <definedName name="_xlnm.Print_Area" localSheetId="0">'5.1 Rozpočet'!$A$1:$H$67</definedName>
  </definedNames>
  <calcPr calcId="162913"/>
</workbook>
</file>

<file path=xl/calcChain.xml><?xml version="1.0" encoding="utf-8"?>
<calcChain xmlns="http://schemas.openxmlformats.org/spreadsheetml/2006/main">
  <c r="F36" i="2" l="1"/>
  <c r="F37" i="2"/>
  <c r="F35" i="2"/>
  <c r="F16" i="2" l="1"/>
  <c r="F13" i="2" l="1"/>
  <c r="F38" i="2" l="1"/>
  <c r="B46" i="2" s="1"/>
  <c r="F22" i="2" l="1"/>
  <c r="F12" i="2"/>
  <c r="F14" i="2"/>
  <c r="F15" i="2"/>
  <c r="F17" i="2"/>
  <c r="F32" i="2"/>
  <c r="F31" i="2"/>
  <c r="F30" i="2"/>
  <c r="F27" i="2"/>
  <c r="F26" i="2"/>
  <c r="F25" i="2"/>
  <c r="F21" i="2"/>
  <c r="F20" i="2"/>
  <c r="F33" i="2" l="1"/>
  <c r="F18" i="2"/>
  <c r="F39" i="2" s="1"/>
  <c r="J26" i="3" s="1"/>
  <c r="F28" i="2"/>
  <c r="F23" i="2"/>
  <c r="E46" i="2" l="1"/>
  <c r="B44" i="2"/>
  <c r="E44" i="2" s="1"/>
  <c r="B45" i="2"/>
  <c r="E45" i="2" s="1"/>
  <c r="J20" i="3" l="1"/>
  <c r="J29" i="3" s="1"/>
  <c r="J30" i="3"/>
  <c r="J31" i="3" l="1"/>
</calcChain>
</file>

<file path=xl/sharedStrings.xml><?xml version="1.0" encoding="utf-8"?>
<sst xmlns="http://schemas.openxmlformats.org/spreadsheetml/2006/main" count="193" uniqueCount="122">
  <si>
    <t>Názov výdavku</t>
  </si>
  <si>
    <t>Počet jednotiek</t>
  </si>
  <si>
    <t>013 Softvér</t>
  </si>
  <si>
    <t>014 Oceniteľné práva</t>
  </si>
  <si>
    <t>Skupina  výdavkov</t>
  </si>
  <si>
    <t>Merná jednotka</t>
  </si>
  <si>
    <t>Spôsob stanovenia výšky výdavkov</t>
  </si>
  <si>
    <t>Spolu (Celkové oprávnené výdavky projektu)</t>
  </si>
  <si>
    <t>V .................................. dňa</t>
  </si>
  <si>
    <t>Podrobný rozpočet projektu</t>
  </si>
  <si>
    <t>019 Ostatný dlhodobý nehmotný majetok</t>
  </si>
  <si>
    <t>022 Samostatné hnuteľné veci a súbory hnuteľných vecí</t>
  </si>
  <si>
    <t>112 Zásoby</t>
  </si>
  <si>
    <t>518 Ostatné služby</t>
  </si>
  <si>
    <t>Inštrukcie k vyplneniu Podrobného rozpočtu projektu</t>
  </si>
  <si>
    <t>Vyhodnotenie</t>
  </si>
  <si>
    <t>Spolu</t>
  </si>
  <si>
    <t>Jednotková cena 
(EUR)</t>
  </si>
  <si>
    <t>Cena celkom 
(EUR)</t>
  </si>
  <si>
    <t>Overenie stanovených percentuálnych limitov</t>
  </si>
  <si>
    <t>Oprávnené výdavky spolu za kategóriu výdavkov</t>
  </si>
  <si>
    <t>Percentuálny limit z celkových oprávnených výdavkov</t>
  </si>
  <si>
    <t>...................................................................................</t>
  </si>
  <si>
    <t>podpis štatutárneho orgánu žiadateľa</t>
  </si>
  <si>
    <r>
      <t>Bunka s názvom "</t>
    </r>
    <r>
      <rPr>
        <b/>
        <i/>
        <sz val="11"/>
        <rFont val="Calibri"/>
        <family val="2"/>
        <charset val="238"/>
        <scheme val="minor"/>
      </rPr>
      <t>Merná jednotka</t>
    </r>
    <r>
      <rPr>
        <sz val="11"/>
        <rFont val="Calibri"/>
        <family val="2"/>
        <charset val="238"/>
        <scheme val="minor"/>
      </rPr>
      <t>" - uveďte mernú jednotku príslušnú k typu oprávneného výdavku (napr. v prípade tovaru "</t>
    </r>
    <r>
      <rPr>
        <b/>
        <sz val="11"/>
        <rFont val="Calibri"/>
        <family val="2"/>
        <charset val="238"/>
        <scheme val="minor"/>
      </rPr>
      <t>ks</t>
    </r>
    <r>
      <rPr>
        <sz val="11"/>
        <rFont val="Calibri"/>
        <family val="2"/>
        <charset val="238"/>
        <scheme val="minor"/>
      </rPr>
      <t>"</t>
    </r>
    <r>
      <rPr>
        <sz val="11"/>
        <rFont val="Calibri"/>
        <family val="2"/>
        <charset val="238"/>
        <scheme val="minor"/>
      </rPr>
      <t>)</t>
    </r>
    <r>
      <rPr>
        <i/>
        <sz val="11"/>
        <rFont val="Calibri"/>
        <family val="2"/>
        <charset val="238"/>
        <scheme val="minor"/>
      </rPr>
      <t>.</t>
    </r>
  </si>
  <si>
    <r>
      <t>Bunka s názvom "</t>
    </r>
    <r>
      <rPr>
        <b/>
        <i/>
        <sz val="11"/>
        <rFont val="Calibri"/>
        <family val="2"/>
        <charset val="238"/>
        <scheme val="minor"/>
      </rPr>
      <t>Počet jednotiek</t>
    </r>
    <r>
      <rPr>
        <sz val="11"/>
        <rFont val="Calibri"/>
        <family val="2"/>
        <charset val="238"/>
        <scheme val="minor"/>
      </rPr>
      <t>" - uveďte zodpovedajúci počet jednotiek obstarávaného tovaru alebo služieb</t>
    </r>
    <r>
      <rPr>
        <i/>
        <sz val="11"/>
        <rFont val="Calibri"/>
        <family val="2"/>
        <charset val="238"/>
        <scheme val="minor"/>
      </rPr>
      <t>.</t>
    </r>
  </si>
  <si>
    <r>
      <t xml:space="preserve">Hlavná aktivita projektu - </t>
    </r>
    <r>
      <rPr>
        <b/>
        <i/>
        <sz val="14"/>
        <color theme="0"/>
        <rFont val="Calibri"/>
        <family val="2"/>
        <charset val="238"/>
        <scheme val="minor"/>
      </rPr>
      <t>Rozvoj MSP v kreatívnom priemysle</t>
    </r>
  </si>
  <si>
    <r>
      <t>Výdavky na nákup nového dlhodobého majetku, ktorý ktorý bude využívaný pre tvorbu nového alebo inovovaného produktu  žiadateľa, resp. pri inováciu produkčného procesu</t>
    </r>
    <r>
      <rPr>
        <i/>
        <vertAlign val="superscript"/>
        <sz val="12"/>
        <color theme="1"/>
        <rFont val="Calibri"/>
        <family val="2"/>
        <charset val="238"/>
        <scheme val="minor"/>
      </rPr>
      <t xml:space="preserve">1 </t>
    </r>
  </si>
  <si>
    <r>
      <t>Výdavky na doplnkovú činnosť - Marketingové aktivity žiadateľa v oblasti kreatívneho priemyslu (ak sú súčasťou projektu)</t>
    </r>
    <r>
      <rPr>
        <i/>
        <vertAlign val="superscript"/>
        <sz val="12"/>
        <color theme="1"/>
        <rFont val="Calibri"/>
        <family val="2"/>
        <charset val="238"/>
        <scheme val="minor"/>
      </rPr>
      <t>2</t>
    </r>
  </si>
  <si>
    <t>Marketingové aktivity žiadateľa v oblasti kreatívneho priemyslu</t>
  </si>
  <si>
    <t>Vnútorné vybavenie prevádzkových/administratívnych priestorov žiadateľa</t>
  </si>
  <si>
    <r>
      <t>Výdavky na doplnkovú činnosť - Vnútorné vybavenie prevádzkových/administratívnych priestorov žiadateľa (ak sú súčasťou projektu)</t>
    </r>
    <r>
      <rPr>
        <i/>
        <vertAlign val="superscript"/>
        <sz val="12"/>
        <color theme="1"/>
        <rFont val="Calibri"/>
        <family val="2"/>
        <charset val="238"/>
        <scheme val="minor"/>
      </rPr>
      <t xml:space="preserve">2 </t>
    </r>
  </si>
  <si>
    <t xml:space="preserve">Výpočet hodnoty Value for Money - príspevok projektu k špecifickému cieľu OP VaI </t>
  </si>
  <si>
    <t>Princíp Value for Money</t>
  </si>
  <si>
    <t xml:space="preserve">Popis spôsob výpočtu hodnoty Value for Money </t>
  </si>
  <si>
    <r>
      <t xml:space="preserve">Ukazovateľ CPM sa vypočíta nasledovne: </t>
    </r>
    <r>
      <rPr>
        <b/>
        <sz val="11"/>
        <color theme="1"/>
        <rFont val="Calibri"/>
        <family val="2"/>
        <charset val="238"/>
        <scheme val="minor"/>
      </rPr>
      <t>CPM = COV / (VPM + 2 × VPMzn)</t>
    </r>
    <r>
      <rPr>
        <sz val="11"/>
        <color theme="1"/>
        <rFont val="Calibri"/>
        <family val="2"/>
        <charset val="238"/>
        <scheme val="minor"/>
      </rPr>
      <t xml:space="preserve">
kde:
CPM – cena pracovného miesta,
COV – celkové oprávnené výdavky projektu,
VPM – počet pracovných miest (prepočítané na plný pracovný úväzok) vytvorených v projekte (bez pracovných miest vytvorených pre osoby zo znevýhodnených skupín) - hodnota merateľného ukazovateľa P0091 - Nárast zamestnanosti v podporovaných podnikoch znížená o hodnotu merateľného ukazovateľa P0869 - Počet novovytvorených pracovných miest obsadených osobami zo znevýhodnených sociálnych skupín,
VPMzn – počet pracovných miest (prepočítané na plný pracovný úväzok) vytvorených v projekte pre osoby zo znevýhodnených skupín - hodnota merateľného ukazovateľa P0869 - Počet novovytvorených pracovných miest obsadených osobami zo znevýhodnených sociálnych skupín.
</t>
    </r>
  </si>
  <si>
    <r>
      <t>Hodnota "VPMzn" - cieľová hodnota merateľného ukazovateľa "</t>
    </r>
    <r>
      <rPr>
        <i/>
        <sz val="11"/>
        <color indexed="8"/>
        <rFont val="Calibri"/>
        <family val="2"/>
        <charset val="238"/>
      </rPr>
      <t>Počet novovytvorených pracovných miest obsadených osobami zo znevýhodnených sociálnych skupín</t>
    </r>
    <r>
      <rPr>
        <sz val="11"/>
        <color theme="1"/>
        <rFont val="Calibri"/>
        <family val="2"/>
        <charset val="238"/>
        <scheme val="minor"/>
      </rPr>
      <t>"</t>
    </r>
  </si>
  <si>
    <t>Vypočítana hodnota CPM</t>
  </si>
  <si>
    <r>
      <t xml:space="preserve">Ukazovateľ PTPH sa vypočíta nasledovne: </t>
    </r>
    <r>
      <rPr>
        <b/>
        <sz val="11"/>
        <color theme="1"/>
        <rFont val="Calibri"/>
        <family val="2"/>
        <charset val="238"/>
        <scheme val="minor"/>
      </rPr>
      <t>PTPH = (pridaná hodnota / aktíva) * COV</t>
    </r>
    <r>
      <rPr>
        <sz val="11"/>
        <color theme="1"/>
        <rFont val="Calibri"/>
        <family val="2"/>
        <charset val="238"/>
        <scheme val="minor"/>
      </rPr>
      <t xml:space="preserve">
kde:
PTPH – potenciál tvorby pridanej hodnoty,
COV – celkové oprávnené výdavky projektu.</t>
    </r>
  </si>
  <si>
    <r>
      <t>Hodnota "</t>
    </r>
    <r>
      <rPr>
        <sz val="11"/>
        <color indexed="8"/>
        <rFont val="Calibri"/>
        <family val="2"/>
        <charset val="238"/>
      </rPr>
      <t>Pridanej hodnoty</t>
    </r>
    <r>
      <rPr>
        <sz val="11"/>
        <color theme="1"/>
        <rFont val="Calibri"/>
        <family val="2"/>
        <charset val="238"/>
        <scheme val="minor"/>
      </rPr>
      <t>"</t>
    </r>
  </si>
  <si>
    <r>
      <t>Hodnota "A</t>
    </r>
    <r>
      <rPr>
        <sz val="11"/>
        <color indexed="8"/>
        <rFont val="Calibri"/>
        <family val="2"/>
        <charset val="238"/>
      </rPr>
      <t>ktív</t>
    </r>
    <r>
      <rPr>
        <sz val="11"/>
        <color theme="1"/>
        <rFont val="Calibri"/>
        <family val="2"/>
        <charset val="238"/>
        <scheme val="minor"/>
      </rPr>
      <t>"</t>
    </r>
  </si>
  <si>
    <t>Vypočítana hodnota PTPH</t>
  </si>
  <si>
    <r>
      <t xml:space="preserve">Celkové vyhodnotenie hodnotiaceho kritéria 1.2 - </t>
    </r>
    <r>
      <rPr>
        <b/>
        <i/>
        <sz val="12"/>
        <color indexed="8"/>
        <rFont val="Calibri"/>
        <family val="2"/>
        <charset val="238"/>
      </rPr>
      <t>Do akej miery prispieva projekt k dosiahnutiu špecifických cieľov OP?</t>
    </r>
  </si>
  <si>
    <t>Počet bodov za ukazovateľ CPM</t>
  </si>
  <si>
    <t>Počet bodov za ukazovateľ PTPH</t>
  </si>
  <si>
    <t>Celkový počet bodov za hodnotiace kritérium 1.2</t>
  </si>
  <si>
    <t>Počet bodov za hodnotiace kritérium 1.2</t>
  </si>
  <si>
    <t>Miera príspevku projektu k špecifickému cieľu 4.1.1</t>
  </si>
  <si>
    <t>nízka</t>
  </si>
  <si>
    <t>stredná</t>
  </si>
  <si>
    <t>vysoká</t>
  </si>
  <si>
    <t>V .................................................. dňa</t>
  </si>
  <si>
    <t>................................................................................</t>
  </si>
  <si>
    <r>
      <t>Hodnota "VPM" - cieľová hodnota merateľného ukazovateľa "</t>
    </r>
    <r>
      <rPr>
        <i/>
        <sz val="11"/>
        <color indexed="8"/>
        <rFont val="Calibri"/>
        <family val="2"/>
        <charset val="238"/>
      </rPr>
      <t>Nárast zamestnanosti v podporovaných podnikoch</t>
    </r>
    <r>
      <rPr>
        <sz val="11"/>
        <color theme="1"/>
        <rFont val="Calibri"/>
        <family val="2"/>
        <charset val="238"/>
        <scheme val="minor"/>
      </rPr>
      <t xml:space="preserve">"
</t>
    </r>
    <r>
      <rPr>
        <b/>
        <sz val="11"/>
        <color theme="1"/>
        <rFont val="Calibri"/>
        <family val="2"/>
        <charset val="238"/>
        <scheme val="minor"/>
      </rPr>
      <t>P</t>
    </r>
    <r>
      <rPr>
        <b/>
        <sz val="10"/>
        <color theme="1"/>
        <rFont val="Calibri"/>
        <family val="2"/>
        <charset val="238"/>
        <scheme val="minor"/>
      </rPr>
      <t>ozn.:</t>
    </r>
    <r>
      <rPr>
        <sz val="10"/>
        <color theme="1"/>
        <rFont val="Calibri"/>
        <family val="2"/>
        <charset val="238"/>
        <scheme val="minor"/>
      </rPr>
      <t xml:space="preserve"> bez pracovných miest vytvorených pre osoby zo znevýhodnených skupín, tzn. znížená o hodnotu merateľného ukazovateľa "Počet novovytvorených pracovných miest obsadených osobami zo znevýhodnených sociálnych skupín"</t>
    </r>
  </si>
  <si>
    <r>
      <t xml:space="preserve">Výpočet ukazovateľa </t>
    </r>
    <r>
      <rPr>
        <sz val="12"/>
        <color theme="1"/>
        <rFont val="Calibri"/>
        <family val="2"/>
        <charset val="238"/>
        <scheme val="minor"/>
      </rPr>
      <t>Potenciál tvorby pridanej hodnoty</t>
    </r>
    <r>
      <rPr>
        <b/>
        <sz val="12"/>
        <color theme="1"/>
        <rFont val="Calibri"/>
        <family val="2"/>
        <charset val="238"/>
        <scheme val="minor"/>
      </rPr>
      <t xml:space="preserve"> (PTPH)</t>
    </r>
  </si>
  <si>
    <r>
      <t xml:space="preserve">Výpočet ukazovateľa </t>
    </r>
    <r>
      <rPr>
        <sz val="12"/>
        <color theme="1"/>
        <rFont val="Calibri"/>
        <family val="2"/>
        <charset val="238"/>
        <scheme val="minor"/>
      </rPr>
      <t>Cena pracovného miesta</t>
    </r>
    <r>
      <rPr>
        <b/>
        <sz val="12"/>
        <color theme="1"/>
        <rFont val="Calibri"/>
        <family val="2"/>
        <charset val="238"/>
        <scheme val="minor"/>
      </rPr>
      <t xml:space="preserve"> (CPM)</t>
    </r>
  </si>
  <si>
    <r>
      <rPr>
        <b/>
        <sz val="11"/>
        <rFont val="Calibri"/>
        <family val="2"/>
        <charset val="238"/>
        <scheme val="minor"/>
      </rPr>
      <t>Pozn.:</t>
    </r>
    <r>
      <rPr>
        <sz val="11"/>
        <rFont val="Calibri"/>
        <family val="2"/>
        <charset val="238"/>
        <scheme val="minor"/>
      </rPr>
      <t xml:space="preserve"> V prípade identifikácie neoprávnených výdavkov projektu sa v procese odborného hodnotenia hodnota Value for Money prepočíta podľa upravenej výšky COV. To znamená, že do výpočtu hodnoty Value for Money v tomto prípade vstupuje už odborným hodnotiteľom korigovaná výška celkových oprávnených výdavkov. Analogicky sa bude postupovať v prípade úpravy cieľovej hodnoty niektorých merateľných ukazovateľov, ktoré vstupujú do výpočtu Value for Money.</t>
    </r>
  </si>
  <si>
    <r>
      <t xml:space="preserve">Výpočet hodnoty Value for Money sa posudzuje prostredníctvom dvoch ukazovateľov:
- Cena pracovného miesta (CPM) a
- Potenciál tvorby pridanej hodnoty (PTPH).
Ukazovateľ CPM zohľadňuje hodnotu vytvoreného pracovného miesta a hodnotu vytvoreného pracovného miesta pre osobu zo znevýhodnených skupín vo vzťahu k celkovým oprávneným výdavkov projektu. 
Ukazovateľ PTPH vychádza z historických údajov žiadateľa, zohľadňuje pridanú hodnotu podniku a aktíva podniku, pričom základnou myšlienkou je prostredníctvom modifikovanej účinnosti aktív podniku identifikovať potenciál celkových oprávnených výdavkov prispieť k rastu pridanej hodnoty. 
</t>
    </r>
    <r>
      <rPr>
        <b/>
        <sz val="11"/>
        <color theme="1"/>
        <rFont val="Calibri"/>
        <family val="2"/>
        <charset val="238"/>
        <scheme val="minor"/>
      </rPr>
      <t>Výpočet</t>
    </r>
    <r>
      <rPr>
        <sz val="11"/>
        <color theme="1"/>
        <rFont val="Calibri"/>
        <family val="2"/>
        <charset val="238"/>
        <scheme val="minor"/>
      </rPr>
      <t xml:space="preserve"> </t>
    </r>
    <r>
      <rPr>
        <b/>
        <sz val="11"/>
        <color theme="1"/>
        <rFont val="Calibri"/>
        <family val="2"/>
        <charset val="238"/>
        <scheme val="minor"/>
      </rPr>
      <t>ukazovateľa</t>
    </r>
    <r>
      <rPr>
        <sz val="11"/>
        <color theme="1"/>
        <rFont val="Calibri"/>
        <family val="2"/>
        <charset val="238"/>
        <scheme val="minor"/>
      </rPr>
      <t xml:space="preserve"> Cena pracovného miesta </t>
    </r>
    <r>
      <rPr>
        <b/>
        <sz val="11"/>
        <color theme="1"/>
        <rFont val="Calibri"/>
        <family val="2"/>
        <charset val="238"/>
        <scheme val="minor"/>
      </rPr>
      <t>(CPM)</t>
    </r>
    <r>
      <rPr>
        <sz val="11"/>
        <color theme="1"/>
        <rFont val="Calibri"/>
        <family val="2"/>
        <charset val="238"/>
        <scheme val="minor"/>
      </rPr>
      <t xml:space="preserve"> a </t>
    </r>
    <r>
      <rPr>
        <b/>
        <sz val="11"/>
        <color theme="1"/>
        <rFont val="Calibri"/>
        <family val="2"/>
        <charset val="238"/>
        <scheme val="minor"/>
      </rPr>
      <t>ukazovateľa</t>
    </r>
    <r>
      <rPr>
        <sz val="11"/>
        <color theme="1"/>
        <rFont val="Calibri"/>
        <family val="2"/>
        <charset val="238"/>
        <scheme val="minor"/>
      </rPr>
      <t xml:space="preserve"> Potenciál tvorby pridanej hodnoty </t>
    </r>
    <r>
      <rPr>
        <b/>
        <sz val="11"/>
        <color theme="1"/>
        <rFont val="Calibri"/>
        <family val="2"/>
        <charset val="238"/>
        <scheme val="minor"/>
      </rPr>
      <t>(PTPH)</t>
    </r>
    <r>
      <rPr>
        <sz val="11"/>
        <color theme="1"/>
        <rFont val="Calibri"/>
        <family val="2"/>
        <charset val="238"/>
        <scheme val="minor"/>
      </rPr>
      <t xml:space="preserve"> je nasledovný:</t>
    </r>
    <r>
      <rPr>
        <sz val="11"/>
        <color theme="1"/>
        <rFont val="Calibri"/>
        <family val="2"/>
        <charset val="238"/>
        <scheme val="minor"/>
      </rPr>
      <t xml:space="preserve">
Na základe vypočítanej hodnoty </t>
    </r>
    <r>
      <rPr>
        <b/>
        <sz val="11"/>
        <color theme="1"/>
        <rFont val="Calibri"/>
        <family val="2"/>
        <charset val="238"/>
        <scheme val="minor"/>
      </rPr>
      <t>CPM</t>
    </r>
    <r>
      <rPr>
        <sz val="11"/>
        <color theme="1"/>
        <rFont val="Calibri"/>
        <family val="2"/>
        <charset val="238"/>
        <scheme val="minor"/>
      </rPr>
      <t xml:space="preserve"> môžu byť projektu v rámci hodnotiaceho kritéria 1.2 pridelené </t>
    </r>
    <r>
      <rPr>
        <b/>
        <sz val="11"/>
        <color theme="1"/>
        <rFont val="Calibri"/>
        <family val="2"/>
        <charset val="238"/>
        <scheme val="minor"/>
      </rPr>
      <t>2 alebo 4 body</t>
    </r>
    <r>
      <rPr>
        <sz val="11"/>
        <color theme="1"/>
        <rFont val="Calibri"/>
        <family val="2"/>
        <charset val="238"/>
        <scheme val="minor"/>
      </rPr>
      <t xml:space="preserve">, podľa stanovenej </t>
    </r>
    <r>
      <rPr>
        <b/>
        <sz val="11"/>
        <color theme="1"/>
        <rFont val="Calibri"/>
        <family val="2"/>
        <charset val="238"/>
        <scheme val="minor"/>
      </rPr>
      <t>limitnej hodnoty</t>
    </r>
    <r>
      <rPr>
        <sz val="11"/>
        <color theme="1"/>
        <rFont val="Calibri"/>
        <family val="2"/>
        <charset val="238"/>
        <scheme val="minor"/>
      </rPr>
      <t xml:space="preserve">, ktorá je </t>
    </r>
    <r>
      <rPr>
        <b/>
        <sz val="11"/>
        <color theme="1"/>
        <rFont val="Calibri"/>
        <family val="2"/>
        <charset val="238"/>
        <scheme val="minor"/>
      </rPr>
      <t>120 000 Eur na 1 pracovné miesto (FTE)</t>
    </r>
    <r>
      <rPr>
        <sz val="11"/>
        <color theme="1"/>
        <rFont val="Calibri"/>
        <family val="2"/>
        <charset val="238"/>
        <scheme val="minor"/>
      </rPr>
      <t xml:space="preserve">. Ak vypočítaná hodnota CPM bude nižšia ako limitná hodnota, projektu budú pridelené 4 body. Ak bude vyššia ako limitná hodnota, projektu budú pridelené 2 body.
</t>
    </r>
    <r>
      <rPr>
        <b/>
        <sz val="11"/>
        <rFont val="Calibri"/>
        <family val="2"/>
        <charset val="238"/>
        <scheme val="minor"/>
      </rPr>
      <t xml:space="preserve">Upozornenie: </t>
    </r>
    <r>
      <rPr>
        <sz val="11"/>
        <rFont val="Calibri"/>
        <family val="2"/>
        <charset val="238"/>
        <scheme val="minor"/>
      </rPr>
      <t>V prípade, ak v rámci projektu nebudú vytvorené žiadne pracovné miesta, tzn. žiadateľ nebude kvantifikovať dosiahnuté výsledky prostredníctvom merateľných ukazovateľov projektu s názvom "Nárast zamestnanosti v podporovaných podnikoch" a "Počet novovytvorených pracovných miest obsadených osobami zo znevýhodnených sociálnych skupín", t.j. plánovaná hodnota týchto merateľných ukazovateľov projektu bude "0", projektu budú pridelené 2 body.</t>
    </r>
    <r>
      <rPr>
        <sz val="11"/>
        <color theme="1"/>
        <rFont val="Calibri"/>
        <family val="2"/>
        <charset val="238"/>
        <scheme val="minor"/>
      </rPr>
      <t xml:space="preserve">
Na základe vypočítanej hodnoty </t>
    </r>
    <r>
      <rPr>
        <b/>
        <sz val="11"/>
        <color theme="1"/>
        <rFont val="Calibri"/>
        <family val="2"/>
        <charset val="238"/>
        <scheme val="minor"/>
      </rPr>
      <t>PTPH</t>
    </r>
    <r>
      <rPr>
        <sz val="11"/>
        <color theme="1"/>
        <rFont val="Calibri"/>
        <family val="2"/>
        <charset val="238"/>
        <scheme val="minor"/>
      </rPr>
      <t xml:space="preserve"> može projekt získať v rámci hodnotiaceho kritéria 1.2 </t>
    </r>
    <r>
      <rPr>
        <b/>
        <sz val="11"/>
        <color theme="1"/>
        <rFont val="Calibri"/>
        <family val="2"/>
        <charset val="238"/>
        <scheme val="minor"/>
      </rPr>
      <t>navyše 2 body</t>
    </r>
    <r>
      <rPr>
        <sz val="11"/>
        <color theme="1"/>
        <rFont val="Calibri"/>
        <family val="2"/>
        <charset val="238"/>
        <scheme val="minor"/>
      </rPr>
      <t xml:space="preserve">, a to v prípade, ak vypočítaná hodnota PTPH bude vyššia ako stanovená </t>
    </r>
    <r>
      <rPr>
        <b/>
        <sz val="11"/>
        <color theme="1"/>
        <rFont val="Calibri"/>
        <family val="2"/>
        <charset val="238"/>
        <scheme val="minor"/>
      </rPr>
      <t>limitná hodnota</t>
    </r>
    <r>
      <rPr>
        <sz val="11"/>
        <color theme="1"/>
        <rFont val="Calibri"/>
        <family val="2"/>
        <charset val="238"/>
        <scheme val="minor"/>
      </rPr>
      <t xml:space="preserve">, ktorá je </t>
    </r>
    <r>
      <rPr>
        <b/>
        <sz val="11"/>
        <color theme="1"/>
        <rFont val="Calibri"/>
        <family val="2"/>
        <charset val="238"/>
        <scheme val="minor"/>
      </rPr>
      <t>40 000 Eur</t>
    </r>
    <r>
      <rPr>
        <sz val="11"/>
        <color theme="1"/>
        <rFont val="Calibri"/>
        <family val="2"/>
        <charset val="238"/>
        <scheme val="minor"/>
      </rPr>
      <t>. Ak vypočítaná hodnota PTPH bude nižšia ako limitná hodnota, projekt nezíska navyše žiadne body (t.j. získa 0 bodov).</t>
    </r>
  </si>
  <si>
    <t>Vypĺňajte výlučne biele bunky. Šedé bunky nevypĺňajte (obsahujú preddefinovaný text, čísla, vzorce alebo sú nerelevantné - N/A). Sumy jednotlivých oprávnených výdavkov uvádzajte s presnosťou na dve desatinné miesta.</t>
  </si>
  <si>
    <r>
      <t>Bunka s názvom "</t>
    </r>
    <r>
      <rPr>
        <b/>
        <i/>
        <sz val="11"/>
        <rFont val="Calibri"/>
        <family val="2"/>
        <charset val="238"/>
        <scheme val="minor"/>
      </rPr>
      <t>Jednotková cena</t>
    </r>
    <r>
      <rPr>
        <sz val="11"/>
        <rFont val="Calibri"/>
        <family val="2"/>
        <charset val="238"/>
        <scheme val="minor"/>
      </rPr>
      <t xml:space="preserve">" - uveďte jednotkovú cenu obstarávaného tovaru alebo služieb.
</t>
    </r>
  </si>
  <si>
    <r>
      <t>Bunka s názvom "</t>
    </r>
    <r>
      <rPr>
        <b/>
        <i/>
        <sz val="11"/>
        <rFont val="Calibri"/>
        <family val="2"/>
        <charset val="238"/>
        <scheme val="minor"/>
      </rPr>
      <t>Cena celkom</t>
    </r>
    <r>
      <rPr>
        <sz val="11"/>
        <rFont val="Calibri"/>
        <family val="2"/>
        <charset val="238"/>
        <scheme val="minor"/>
      </rPr>
      <t xml:space="preserve">" - vypočíta sa automaticky ako súčet jednotkovej ceny a počtu jednotiek.
</t>
    </r>
  </si>
  <si>
    <r>
      <t>Bunka s názvom "</t>
    </r>
    <r>
      <rPr>
        <b/>
        <i/>
        <sz val="11"/>
        <rFont val="Calibri"/>
        <family val="2"/>
        <charset val="238"/>
        <scheme val="minor"/>
      </rPr>
      <t>Spôsob stanovenia výšky výdavkov</t>
    </r>
    <r>
      <rPr>
        <sz val="11"/>
        <rFont val="Calibri"/>
        <family val="2"/>
        <charset val="238"/>
        <scheme val="minor"/>
      </rPr>
      <t>" - z roletového menu vyberte príslušný spôsob stanovenia výšky výdavku. V prípade individuálneho spôsobu stanovenia výšky výdavkov tento individuálny spôsob špecifikujte v bunke s názvom "</t>
    </r>
    <r>
      <rPr>
        <i/>
        <sz val="11"/>
        <rFont val="Calibri"/>
        <family val="2"/>
        <charset val="238"/>
        <scheme val="minor"/>
      </rPr>
      <t>Vecný popis výdavku</t>
    </r>
    <r>
      <rPr>
        <sz val="11"/>
        <rFont val="Calibri"/>
        <family val="2"/>
        <charset val="238"/>
        <scheme val="minor"/>
      </rPr>
      <t>".</t>
    </r>
  </si>
  <si>
    <t xml:space="preserve">znalecký / odborný posudok </t>
  </si>
  <si>
    <t>zmluva s úspešným uchádzačom</t>
  </si>
  <si>
    <t xml:space="preserve">individuálny spôsob stanovenia výšky výdavku </t>
  </si>
  <si>
    <t>Vecný popis výdavku</t>
  </si>
  <si>
    <r>
      <t>Bunka s názvom "</t>
    </r>
    <r>
      <rPr>
        <b/>
        <i/>
        <sz val="11"/>
        <rFont val="Calibri"/>
        <family val="2"/>
        <charset val="238"/>
        <scheme val="minor"/>
      </rPr>
      <t>Skupina výdavkov</t>
    </r>
    <r>
      <rPr>
        <sz val="11"/>
        <rFont val="Calibri"/>
        <family val="2"/>
        <charset val="238"/>
        <scheme val="minor"/>
      </rPr>
      <t xml:space="preserve">" - z roletového menu vyberte príslušnú skupinu výdavkov v zmysle kategorizácie oprávnených výdavkov definovanej v prílohe výzvy č. 6 - </t>
    </r>
    <r>
      <rPr>
        <i/>
        <sz val="11"/>
        <rFont val="Calibri"/>
        <family val="2"/>
        <charset val="238"/>
        <scheme val="minor"/>
      </rPr>
      <t>Podmienky oprávnenosti výdavkov.</t>
    </r>
  </si>
  <si>
    <t>Výdavky na doplnkovú činnosť - Zavádzanie nástrojov elektronického podnikania (ak sú súčasťou projektu)</t>
  </si>
  <si>
    <t>Kategórie výdavkov, na ktoré sa vzťahujú percentuálne limity</t>
  </si>
  <si>
    <t>Zvyšovanie zručností a kompetencií žiadateľov a ich zamestnancov v oblasti kreatívneho priemyslu</t>
  </si>
  <si>
    <r>
      <t>Výdavky na doplnkovú činnosť - Zvyšovanie zručností a kompetencií žiadateľov a ich zamestnancov v oblasti kreatívneho priemyslu (ak sú súčasťou projektu)</t>
    </r>
    <r>
      <rPr>
        <i/>
        <vertAlign val="superscript"/>
        <sz val="12"/>
        <color theme="1"/>
        <rFont val="Calibri"/>
        <family val="2"/>
        <charset val="238"/>
        <scheme val="minor"/>
      </rPr>
      <t>3</t>
    </r>
    <r>
      <rPr>
        <i/>
        <sz val="12"/>
        <color theme="1"/>
        <rFont val="Calibri"/>
        <family val="2"/>
        <charset val="238"/>
        <scheme val="minor"/>
      </rPr>
      <t xml:space="preserve"> </t>
    </r>
  </si>
  <si>
    <t xml:space="preserve">prieskum trhu </t>
  </si>
  <si>
    <t>512 Cestovné náhrady</t>
  </si>
  <si>
    <r>
      <t xml:space="preserve">V prípade, ak žiadateľ </t>
    </r>
    <r>
      <rPr>
        <b/>
        <sz val="11"/>
        <rFont val="Calibri"/>
        <family val="2"/>
        <charset val="238"/>
        <scheme val="minor"/>
      </rPr>
      <t>má nárok na odpočet DPH,</t>
    </r>
    <r>
      <rPr>
        <sz val="11"/>
        <rFont val="Calibri"/>
        <family val="2"/>
        <charset val="238"/>
        <scheme val="minor"/>
      </rPr>
      <t xml:space="preserve"> za oprávnený výdavok je považovaná </t>
    </r>
    <r>
      <rPr>
        <b/>
        <sz val="11"/>
        <rFont val="Calibri"/>
        <family val="2"/>
        <charset val="238"/>
        <scheme val="minor"/>
      </rPr>
      <t>výška výdavku bez DPH</t>
    </r>
    <r>
      <rPr>
        <sz val="11"/>
        <rFont val="Calibri"/>
        <family val="2"/>
        <charset val="238"/>
        <scheme val="minor"/>
      </rPr>
      <t xml:space="preserve">. V prípade, ak žiadateľ </t>
    </r>
    <r>
      <rPr>
        <b/>
        <sz val="11"/>
        <rFont val="Calibri"/>
        <family val="2"/>
        <charset val="238"/>
        <scheme val="minor"/>
      </rPr>
      <t>nie je platca DPH, resp. nemá nárok na odpočet DPH</t>
    </r>
    <r>
      <rPr>
        <sz val="11"/>
        <rFont val="Calibri"/>
        <family val="2"/>
        <charset val="238"/>
        <scheme val="minor"/>
      </rPr>
      <t xml:space="preserve">, za oprávnený výdavok je považovaná </t>
    </r>
    <r>
      <rPr>
        <b/>
        <sz val="11"/>
        <rFont val="Calibri"/>
        <family val="2"/>
        <charset val="238"/>
        <scheme val="minor"/>
      </rPr>
      <t>výška výdavku s DPH</t>
    </r>
    <r>
      <rPr>
        <sz val="11"/>
        <rFont val="Calibri"/>
        <family val="2"/>
        <charset val="238"/>
        <scheme val="minor"/>
      </rPr>
      <t xml:space="preserve">. </t>
    </r>
  </si>
  <si>
    <t>Príloha č. 5 ŽoNFP - Záznam z vyhodnotenia prieskumu trhu</t>
  </si>
  <si>
    <t>na základe oslovenia dodávateľa a následného predloženia cenovej ponuky</t>
  </si>
  <si>
    <t xml:space="preserve">na základe internetového prieskumu cez cenníky, katalógy a iné zdroje s možnou identifikáciou hodnoty tovaru / služby </t>
  </si>
  <si>
    <r>
      <t>iný spôsob – v zmysle informácií uvedených v bunke "</t>
    </r>
    <r>
      <rPr>
        <i/>
        <sz val="11"/>
        <color indexed="8"/>
        <rFont val="Arial Narrow"/>
        <family val="2"/>
        <charset val="238"/>
      </rPr>
      <t>Poznámka</t>
    </r>
    <r>
      <rPr>
        <sz val="11"/>
        <color indexed="8"/>
        <rFont val="Arial Narrow"/>
        <family val="2"/>
        <charset val="238"/>
      </rPr>
      <t>"</t>
    </r>
  </si>
  <si>
    <t>Záznam z vyhodnotenia prieskumu trhu č. 1</t>
  </si>
  <si>
    <t>áno</t>
  </si>
  <si>
    <t>nie</t>
  </si>
  <si>
    <t>Opis predmetu zákazky vrátane parametrov</t>
  </si>
  <si>
    <t>Prehľad ponúkaných cien</t>
  </si>
  <si>
    <t>Číslo ponuky</t>
  </si>
  <si>
    <t>Dodávateľ
(obchodné meno a sídlo)</t>
  </si>
  <si>
    <t>Spôsob vykonania prieskumu trhu</t>
  </si>
  <si>
    <t>Dátum vykonania prieskumu trhu</t>
  </si>
  <si>
    <t>Zahrnutie ponuky do vyhodnotenia</t>
  </si>
  <si>
    <t>Poznámka</t>
  </si>
  <si>
    <t>bez DPH</t>
  </si>
  <si>
    <t>s DPH</t>
  </si>
  <si>
    <t>1.</t>
  </si>
  <si>
    <t>2.</t>
  </si>
  <si>
    <t>3.</t>
  </si>
  <si>
    <t>Vyhodnotenie ponúk</t>
  </si>
  <si>
    <t>Doplňujúce informácie k priebehu/vyhodnoteniu prieskumu trhu</t>
  </si>
  <si>
    <t>V......................................dňa.....................</t>
  </si>
  <si>
    <t>Pečiatka a podpis štatutárneho orgánu žiadateľa</t>
  </si>
  <si>
    <t>Upozornenia:</t>
  </si>
  <si>
    <t>Záznam z vyhodnotenia prieskumu trhu č. 2</t>
  </si>
  <si>
    <t>Záznam z vyhodnotenia prieskumu trhu č. n</t>
  </si>
  <si>
    <r>
      <rPr>
        <sz val="11"/>
        <color theme="1"/>
        <rFont val="Calibri"/>
        <family val="2"/>
        <charset val="238"/>
        <scheme val="minor"/>
      </rPr>
      <t>Príloha č. 5.1 ŽoNFP</t>
    </r>
    <r>
      <rPr>
        <i/>
        <sz val="11"/>
        <color theme="1"/>
        <rFont val="Calibri"/>
        <family val="2"/>
        <charset val="238"/>
        <scheme val="minor"/>
      </rPr>
      <t xml:space="preserve"> - Podrobný rozpočet projektu</t>
    </r>
  </si>
  <si>
    <r>
      <t xml:space="preserve">Príloha č. 5.3 ŽoNFP - </t>
    </r>
    <r>
      <rPr>
        <i/>
        <sz val="11"/>
        <color theme="1"/>
        <rFont val="Calibri"/>
        <family val="2"/>
        <charset val="238"/>
        <scheme val="minor"/>
      </rPr>
      <t>Value for Money</t>
    </r>
  </si>
  <si>
    <r>
      <t>Bunka s názvom "</t>
    </r>
    <r>
      <rPr>
        <b/>
        <i/>
        <sz val="11"/>
        <rFont val="Calibri"/>
        <family val="2"/>
        <charset val="238"/>
        <scheme val="minor"/>
      </rPr>
      <t>Názov výdavku</t>
    </r>
    <r>
      <rPr>
        <sz val="11"/>
        <rFont val="Calibri"/>
        <family val="2"/>
        <charset val="238"/>
        <scheme val="minor"/>
      </rPr>
      <t xml:space="preserve">" - názov výdavku uveďte </t>
    </r>
    <r>
      <rPr>
        <b/>
        <sz val="11"/>
        <rFont val="Calibri"/>
        <family val="2"/>
        <charset val="238"/>
        <scheme val="minor"/>
      </rPr>
      <t xml:space="preserve">na úrovni logického celku/predmetu zákazky uvedeného v rámci </t>
    </r>
    <r>
      <rPr>
        <sz val="11"/>
        <rFont val="Calibri"/>
        <family val="2"/>
        <charset val="238"/>
        <scheme val="minor"/>
      </rPr>
      <t>predloženej prílohy č. 5.2 ŽoNFP (t.j. názov obstarávaného tovaru alebo služby, ktoré sú predmetom zákazky). K názvu oprávneného výdavku musí prislúchať výška výdavku uvedená v poli s názvom "</t>
    </r>
    <r>
      <rPr>
        <i/>
        <sz val="11"/>
        <rFont val="Calibri"/>
        <family val="2"/>
        <charset val="238"/>
        <scheme val="minor"/>
      </rPr>
      <t>Cena celkom</t>
    </r>
    <r>
      <rPr>
        <sz val="11"/>
        <rFont val="Calibri"/>
        <family val="2"/>
        <charset val="238"/>
        <scheme val="minor"/>
      </rPr>
      <t xml:space="preserve">" za príslušný logický celok/predmet zákazky (t.j. cena určená príslušným spôsobom stanovenia výšky výdavku - napr. priemerná cena v zmysle vyhodnotenia prieskumu trhu, resp. cena stanovená znaleckým/odborným posudkom, resp. cena vyplývajúca z uzavretej zmluvy s dodávateľom a pod.). 
</t>
    </r>
  </si>
  <si>
    <r>
      <rPr>
        <b/>
        <vertAlign val="superscript"/>
        <sz val="11"/>
        <color theme="1"/>
        <rFont val="Calibri"/>
        <family val="2"/>
        <charset val="238"/>
        <scheme val="minor"/>
      </rPr>
      <t>1</t>
    </r>
    <r>
      <rPr>
        <sz val="11"/>
        <color theme="1"/>
        <rFont val="Calibri"/>
        <family val="2"/>
        <charset val="238"/>
        <scheme val="minor"/>
      </rPr>
      <t xml:space="preserve"> Predmetom hlavnej aktivity projektu musí byť uvedený nákup dlhodobého majetku. Pod pojmom produkt sa pre účely výzvy rozumie hmotný produkt (výrobok) alebo nehmotný produkt (služba). Analogicky produkcia produktu, produkčná činnosť, produkčný proces alebo obdobné pojmy zahŕňajú oba druhy produktov, t.j. produkciu výrobkov aj poskytovanie služieb.</t>
    </r>
  </si>
  <si>
    <r>
      <rPr>
        <b/>
        <vertAlign val="superscript"/>
        <sz val="11"/>
        <color theme="1"/>
        <rFont val="Calibri"/>
        <family val="2"/>
        <charset val="238"/>
        <scheme val="minor"/>
      </rPr>
      <t>2</t>
    </r>
    <r>
      <rPr>
        <sz val="11"/>
        <color theme="1"/>
        <rFont val="Calibri"/>
        <family val="2"/>
        <charset val="238"/>
        <scheme val="minor"/>
      </rPr>
      <t xml:space="preserve"> Kategórie výdavkov, ktorých výška je obmedzená stanovenými percentuálnymi limitmi.</t>
    </r>
  </si>
  <si>
    <r>
      <rPr>
        <b/>
        <vertAlign val="superscript"/>
        <sz val="11"/>
        <color theme="1"/>
        <rFont val="Calibri"/>
        <family val="2"/>
        <charset val="238"/>
        <scheme val="minor"/>
      </rPr>
      <t>3</t>
    </r>
    <r>
      <rPr>
        <sz val="11"/>
        <color theme="1"/>
        <rFont val="Calibri"/>
        <family val="2"/>
        <charset val="238"/>
        <scheme val="minor"/>
      </rPr>
      <t xml:space="preserve"> Kategória výdavkov, ktorej výška je obmedzená stanoveným percentuálnym limitom a zároveň výška výdavkov na dopravu v súvislosti s účasťou na školeniach, odborných seminároch, konferenciách, workshopoch je obmedzená finančným limitom 3 000 EUR / projekt.</t>
    </r>
  </si>
  <si>
    <t>V prípade, ak počet riadkov pre zadanie výdavkov nie je postačujúci, počet riadkov tabuľky rozšírte podľa potreby. Riadky je potrebné vkladať tak, aby celkový súčet zahŕňal aj novovložené riadky. Zároveň novovložené bunky upravte tak, aby obsahovali preddefinované údaje (ak relevantné).</t>
  </si>
  <si>
    <t xml:space="preserve">Dbajte, prosím, na súlad údajov uvedených v Podrobnom rozpočte projektu s údajmi uvedenými vo formulári ŽoNFP a v ďalších prílohách ŽoNFP. V prípade, ak sa preukáže, že žiadateľ uviedol v rozpočte projektu sumu, ktorá nie je podložená relevantnou dokumentáciou, poskytovateľ je, v závislosti od identifikovaných nedostatkov, oprávnený znížiť výšku zodpovedajúcich výdavkov, uznať výdavok v plnej výške ako neoprávnený alebo vyvodiť iné právne následky v konaní o ŽoNFP, resp. v súlade s podmienkami upravenými v zmluve o poskytnutí NFP.  </t>
  </si>
  <si>
    <r>
      <rPr>
        <sz val="11"/>
        <color theme="1"/>
        <rFont val="Calibri"/>
        <family val="2"/>
        <charset val="238"/>
        <scheme val="minor"/>
      </rPr>
      <t>Príloha č. 5.2 ŽoNFP</t>
    </r>
    <r>
      <rPr>
        <i/>
        <sz val="11"/>
        <color theme="1"/>
        <rFont val="Calibri"/>
        <family val="2"/>
        <charset val="238"/>
        <scheme val="minor"/>
      </rPr>
      <t xml:space="preserve"> - Záznam z vyhodnotenia prieskumu trhu</t>
    </r>
  </si>
  <si>
    <r>
      <t>Bunka s názvom "</t>
    </r>
    <r>
      <rPr>
        <b/>
        <i/>
        <sz val="11"/>
        <rFont val="Calibri"/>
        <family val="2"/>
        <charset val="238"/>
        <scheme val="minor"/>
      </rPr>
      <t>Vecný popis výdavku</t>
    </r>
    <r>
      <rPr>
        <sz val="11"/>
        <rFont val="Calibri"/>
        <family val="2"/>
        <charset val="238"/>
        <scheme val="minor"/>
      </rPr>
      <t xml:space="preserve">" - v rámci vecného popisu výdavku bližšie špecifikujte  (v prípade relevantnosti) jednotlivé výdavky z hľadiska ich predmetu, resp. rozsahu a z hľadiska ich nevyhnutnosti. V prípade, ak výdavok pozostáva z viacerých položiek, ktoré nie sú bližšie špecifikované v rámci niektorej z príloh ŽoNFP, je potrebné tieto položky v rámci vecného popisu výdavku bližšie špecifikovať. V prípade, ak je vecný popis/špecifikácia výdavkov súčasťou inej prílohy ŽoNFP, je postačujúce uvedenie odkazu na príslušnú prílohu ŽoNFP. 
</t>
    </r>
  </si>
  <si>
    <r>
      <t xml:space="preserve"> Cena </t>
    </r>
    <r>
      <rPr>
        <sz val="12"/>
        <color indexed="8"/>
        <rFont val="Calibri"/>
        <family val="2"/>
        <charset val="238"/>
      </rPr>
      <t>(v EUR)</t>
    </r>
  </si>
  <si>
    <r>
      <t xml:space="preserve">Priemerná cena </t>
    </r>
    <r>
      <rPr>
        <sz val="12"/>
        <color indexed="8"/>
        <rFont val="Calibri"/>
        <family val="2"/>
        <charset val="238"/>
      </rPr>
      <t>(v EUR)</t>
    </r>
  </si>
  <si>
    <r>
      <t xml:space="preserve">Výška výdavku stanovená na základe prieskumu trhu </t>
    </r>
    <r>
      <rPr>
        <sz val="12"/>
        <color indexed="8"/>
        <rFont val="Calibri"/>
        <family val="2"/>
        <charset val="238"/>
      </rPr>
      <t>(v EUR)</t>
    </r>
  </si>
  <si>
    <r>
      <t>Doplňujúce informácie k priebehu/vyhodnoteniu prieskum trhu</t>
    </r>
    <r>
      <rPr>
        <sz val="11"/>
        <color indexed="8"/>
        <rFont val="Calibri"/>
        <family val="2"/>
        <charset val="238"/>
      </rPr>
      <t xml:space="preserve"> - ak žiadateľ potrebuje k predkladanému záznamu z vyhodnotenia prieskumu trhu uviesť doplňujúce informácie, uvádza ich na tomto mieste. Povinne žiadateľ v tejto časti uvádza objektívne dôvody, prečo nebolo možné z jeho strany získať tri cenové ponuky na príslušný predmet zákazky.</t>
    </r>
  </si>
  <si>
    <r>
      <t xml:space="preserve">Žiadateľ uvádza výšku výdavku, ktorá zodpovedá priemeru cien stanoveného na základe predložených ponúk, pričom zohľadňuje oprávnenosť DPH v rámci projektu. To znamená, že ak žiadateľ nemá nárok na odpočet DPH, uvádza výšku výdavku stanovenú na základe priemeru cien s DPH. Ak žiadateľ má nárok na odpočet DPH, uvádza ako výsledok prieskumu trhu výšku výdavku stanovenú na základe výpočtu priemeru cien bez DPH. Ak dodávateľ nie je platca DPH, uvádza sa v stĺpci </t>
    </r>
    <r>
      <rPr>
        <b/>
        <sz val="11"/>
        <color indexed="8"/>
        <rFont val="Calibri"/>
        <family val="2"/>
        <charset val="238"/>
      </rPr>
      <t xml:space="preserve">"Cena bez DPH" </t>
    </r>
    <r>
      <rPr>
        <sz val="11"/>
        <color indexed="8"/>
        <rFont val="Calibri"/>
        <family val="2"/>
        <charset val="238"/>
      </rPr>
      <t xml:space="preserve">a v stĺpci </t>
    </r>
    <r>
      <rPr>
        <b/>
        <sz val="11"/>
        <color indexed="8"/>
        <rFont val="Calibri"/>
        <family val="2"/>
        <charset val="238"/>
      </rPr>
      <t>"Cena s DPH"</t>
    </r>
    <r>
      <rPr>
        <sz val="11"/>
        <color indexed="8"/>
        <rFont val="Calibri"/>
        <family val="2"/>
        <charset val="238"/>
      </rPr>
      <t xml:space="preserve"> rovnaká suma.</t>
    </r>
  </si>
  <si>
    <r>
      <t>Zahrnutie ponuky do vyhodnotenia</t>
    </r>
    <r>
      <rPr>
        <sz val="11"/>
        <color indexed="8"/>
        <rFont val="Calibri"/>
        <family val="2"/>
        <charset val="238"/>
      </rPr>
      <t xml:space="preserve"> - žiadateľ z roletového menu vyberie možnosť, či bola alebo nebola príslušná cenová ponuka zahrnutá do vyhodnotenia. V prípade, ak uvedie možnosť </t>
    </r>
    <r>
      <rPr>
        <b/>
        <sz val="11"/>
        <color indexed="8"/>
        <rFont val="Calibri"/>
        <family val="2"/>
        <charset val="238"/>
      </rPr>
      <t>,,nie"</t>
    </r>
    <r>
      <rPr>
        <sz val="11"/>
        <color indexed="8"/>
        <rFont val="Calibri"/>
        <family val="2"/>
        <charset val="238"/>
      </rPr>
      <t xml:space="preserve">, žiadateľ povinne uvedie do kolónky </t>
    </r>
    <r>
      <rPr>
        <b/>
        <sz val="11"/>
        <color indexed="8"/>
        <rFont val="Calibri"/>
        <family val="2"/>
        <charset val="238"/>
      </rPr>
      <t>,,Poznámka"</t>
    </r>
    <r>
      <rPr>
        <sz val="11"/>
        <color indexed="8"/>
        <rFont val="Calibri"/>
        <family val="2"/>
        <charset val="238"/>
      </rPr>
      <t xml:space="preserve"> dôvod nezahrnutia.</t>
    </r>
  </si>
  <si>
    <r>
      <t xml:space="preserve">Ak žiadateľ vyberie v stĺpci s názvom </t>
    </r>
    <r>
      <rPr>
        <b/>
        <sz val="11"/>
        <color indexed="8"/>
        <rFont val="Calibri"/>
        <family val="2"/>
        <charset val="238"/>
      </rPr>
      <t>"Spôsob vykonania"</t>
    </r>
    <r>
      <rPr>
        <sz val="11"/>
        <color indexed="8"/>
        <rFont val="Calibri"/>
        <family val="2"/>
        <charset val="238"/>
      </rPr>
      <t xml:space="preserve"> možnosť </t>
    </r>
    <r>
      <rPr>
        <b/>
        <sz val="11"/>
        <color indexed="8"/>
        <rFont val="Calibri"/>
        <family val="2"/>
        <charset val="238"/>
      </rPr>
      <t>"iný spôsob"</t>
    </r>
    <r>
      <rPr>
        <sz val="11"/>
        <color indexed="8"/>
        <rFont val="Calibri"/>
        <family val="2"/>
        <charset val="238"/>
      </rPr>
      <t xml:space="preserve">, je potrebné tento spôsob vykonania prieskumu trhu popísať v stĺpci s názvom </t>
    </r>
    <r>
      <rPr>
        <b/>
        <sz val="11"/>
        <color indexed="8"/>
        <rFont val="Calibri"/>
        <family val="2"/>
        <charset val="238"/>
      </rPr>
      <t>"Poznámka".</t>
    </r>
  </si>
  <si>
    <r>
      <t>Ak žiadateľ uvedie v podrobnom rozpočte projektu výšku výdavku stanovenú na základe prieskumu trhu a táto výška výdavku prekročí sumu priemernej ceny stanovenej na základe predložených ponúk v zmysle záznamu z vyhodnotenia prieskumu trhu, MH SR zníži príslušný nadhodnotený výdavok na úroveň priemernej ceny vypočítanej na základe hodnoty predložených cenových ponúk uvádzaných v tomto zázname z vyhodnotenia prieskumu trhu. MH SR je oprávnené</t>
    </r>
    <r>
      <rPr>
        <sz val="11"/>
        <color theme="1"/>
        <rFont val="Calibri"/>
        <family val="2"/>
        <charset val="238"/>
        <scheme val="minor"/>
      </rPr>
      <t xml:space="preserve"> znížiť výšku výdavku aj na základe vlastného vykonaného prieskumu trhu.
Informácie uvedené v zázname z vyhodnotenia prieskumu trhu musia byť v súlade s cenovými ponukami uchovávanými u žiadateľa a údajmi uvádzanými v podrobnom rozpočte projektu - prílohe č. 5.1 ŽoNFP.</t>
    </r>
  </si>
  <si>
    <r>
      <t xml:space="preserve">Žiadateľ nepredkladá k záznamu z vyhodnotenia prieskumu trhu </t>
    </r>
    <r>
      <rPr>
        <b/>
        <sz val="11"/>
        <color indexed="8"/>
        <rFont val="Calibri"/>
        <family val="2"/>
        <charset val="238"/>
      </rPr>
      <t>žiadnu podpornú dokumentáciu,</t>
    </r>
    <r>
      <rPr>
        <sz val="11"/>
        <color indexed="8"/>
        <rFont val="Calibri"/>
        <family val="2"/>
        <charset val="238"/>
      </rPr>
      <t xml:space="preserve"> avšak je povinný uchovávať dokumentáciu zo všetkých vykonaných prieskumov trhu u seba a v prípade požiadavky MH SR je povinný kedykoľvek v priebehu konania o ŽoNFP alebo implementácie projektu predložiť kompletnú dokumentáciu ku všetkým vykonaným prieskumom trhu. Ak sa preukáže, že žiadateľ uviedol v podrobnom rozpočte projektu sumu, ktorá nie je podložená dokumentáciou zo skutočne vykonaného prieskumu trhu, MH SR </t>
    </r>
    <r>
      <rPr>
        <sz val="11"/>
        <color indexed="8"/>
        <rFont val="Calibri"/>
        <family val="2"/>
        <charset val="238"/>
      </rPr>
      <t>je v závislosti od identifikovaných nedostatkov oprávnené znížiť výšku zodpovedajúcich výdavkov, uznať výdavok v plnej výške ako neoprávnený alebo vyvodiť iné právne následky v konaní o ŽoNFP, resp. v súlade s podmienkami upravenými v zmluve o poskytnutí NFP. Z dôvodu overiteľnosti vykonaného prieskumu trhu musí byť spôsob jeho vykonania v podobe, ktorá umožňuje uchovanie dôkazov o jeho vykonaní, t.j. telefonický prieskum, resp. ústne overenie cien na mieste u dodávateľa nie je akceptovateľný spôsob vykonania prieskumu trhu.</t>
    </r>
  </si>
  <si>
    <r>
      <t>Ak žiadateľ vykonal viacej prieskumov trhu (t.j. výšku viacerých výdavkov stanovil prieskumom trhu), vyplní a predloží záznam z vyhodnotenia prieskumu trhu samostatne za každý vykonaný prieskum trhu. Za týmto účelom žiadateľ v tomto hárku nakopíruje pod seba, očísluje (od 1 po n) a vyplní potrebný počet formulárov záznamu z vyhodnotenia prieskumu trhu. Všetky vyplnené záznamy z vyhodnotenia prieskumu trhu je žiadateľ povinný predložiť vo forme stanovenej v časti 3.1 Príručky pre žiadateľa</t>
    </r>
    <r>
      <rPr>
        <sz val="11"/>
        <color indexed="8"/>
        <rFont val="Calibri"/>
        <family val="2"/>
        <charset val="238"/>
      </rPr>
      <t xml:space="preserve">. </t>
    </r>
  </si>
  <si>
    <r>
      <rPr>
        <sz val="11"/>
        <rFont val="Calibri"/>
        <family val="2"/>
        <charset val="238"/>
      </rPr>
      <t>MH SR posudzuje v procese odborného hodnotenia ŽoNFP príspevok projektu k dosiahnutiu príslušného špecifického cieľa OP VaI na základe princípu "Value for Money". Toto posúdenie sa vykonáva prostredníctvom hodnotiaceho kritéria 1.2 „</t>
    </r>
    <r>
      <rPr>
        <i/>
        <sz val="11"/>
        <rFont val="Calibri"/>
        <family val="2"/>
        <charset val="238"/>
      </rPr>
      <t>Do akej miery prispieva projekt k dosiahnutiu špecifických cieľov OP?</t>
    </r>
    <r>
      <rPr>
        <sz val="11"/>
        <rFont val="Calibri"/>
        <family val="2"/>
        <charset val="238"/>
      </rPr>
      <t>“, ktoré má z hľadiska počtu bodov najväčšiu váhu. Princíp "Value for Money" (hodnota za peniaze) vyjadruje pomer celkových oprávnených výdavkov projektu a deklarovanej cieľovej hodnoty príslušného ukazovateľa/ukazovateľov projektu (kvantifikovaná miera príspevku projektu k príslušnému špecifickému cieľu OP VaI).</t>
    </r>
    <r>
      <rPr>
        <sz val="11"/>
        <color theme="1"/>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</si>
</sst>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44" x14ac:knownFonts="1">
    <font>
      <sz val="11"/>
      <color theme="1"/>
      <name val="Calibri"/>
      <family val="2"/>
      <charset val="238"/>
      <scheme val="minor"/>
    </font>
    <font>
      <sz val="10"/>
      <name val="Arial"/>
      <family val="2"/>
      <charset val="238"/>
    </font>
    <font>
      <b/>
      <sz val="11"/>
      <color theme="1"/>
      <name val="Calibri"/>
      <family val="2"/>
      <charset val="238"/>
      <scheme val="minor"/>
    </font>
    <font>
      <i/>
      <sz val="12"/>
      <color theme="1"/>
      <name val="Calibri"/>
      <family val="2"/>
      <charset val="238"/>
      <scheme val="minor"/>
    </font>
    <font>
      <i/>
      <sz val="11"/>
      <color theme="1"/>
      <name val="Calibri"/>
      <family val="2"/>
      <charset val="238"/>
      <scheme val="minor"/>
    </font>
    <font>
      <b/>
      <sz val="20"/>
      <color theme="1"/>
      <name val="Calibri"/>
      <family val="2"/>
      <charset val="238"/>
      <scheme val="minor"/>
    </font>
    <font>
      <sz val="14"/>
      <color theme="0"/>
      <name val="Calibri"/>
      <family val="2"/>
      <charset val="238"/>
      <scheme val="minor"/>
    </font>
    <font>
      <b/>
      <i/>
      <sz val="14"/>
      <color theme="0"/>
      <name val="Calibri"/>
      <family val="2"/>
      <charset val="238"/>
      <scheme val="minor"/>
    </font>
    <font>
      <sz val="12"/>
      <color theme="1"/>
      <name val="Calibri"/>
      <family val="2"/>
      <charset val="238"/>
      <scheme val="minor"/>
    </font>
    <font>
      <b/>
      <sz val="12"/>
      <color theme="1"/>
      <name val="Calibri"/>
      <family val="2"/>
      <charset val="238"/>
      <scheme val="minor"/>
    </font>
    <font>
      <b/>
      <sz val="11"/>
      <name val="Calibri"/>
      <family val="2"/>
      <charset val="238"/>
      <scheme val="minor"/>
    </font>
    <font>
      <b/>
      <sz val="12"/>
      <name val="Calibri"/>
      <family val="2"/>
      <charset val="238"/>
      <scheme val="minor"/>
    </font>
    <font>
      <b/>
      <sz val="14"/>
      <name val="Calibri"/>
      <family val="2"/>
      <charset val="238"/>
      <scheme val="minor"/>
    </font>
    <font>
      <b/>
      <sz val="14"/>
      <color theme="1"/>
      <name val="Calibri"/>
      <family val="2"/>
      <charset val="238"/>
      <scheme val="minor"/>
    </font>
    <font>
      <b/>
      <vertAlign val="superscript"/>
      <sz val="11"/>
      <color theme="1"/>
      <name val="Calibri"/>
      <family val="2"/>
      <charset val="238"/>
      <scheme val="minor"/>
    </font>
    <font>
      <sz val="11"/>
      <name val="Calibri"/>
      <family val="2"/>
      <charset val="238"/>
      <scheme val="minor"/>
    </font>
    <font>
      <b/>
      <i/>
      <sz val="11"/>
      <name val="Calibri"/>
      <family val="2"/>
      <charset val="238"/>
      <scheme val="minor"/>
    </font>
    <font>
      <i/>
      <sz val="11"/>
      <name val="Calibri"/>
      <family val="2"/>
      <charset val="238"/>
      <scheme val="minor"/>
    </font>
    <font>
      <i/>
      <vertAlign val="superscript"/>
      <sz val="12"/>
      <color theme="1"/>
      <name val="Calibri"/>
      <family val="2"/>
      <charset val="238"/>
      <scheme val="minor"/>
    </font>
    <font>
      <b/>
      <sz val="16"/>
      <color theme="0"/>
      <name val="Calibri"/>
      <family val="2"/>
      <charset val="238"/>
      <scheme val="minor"/>
    </font>
    <font>
      <sz val="11"/>
      <name val="Calibri"/>
      <family val="2"/>
      <charset val="238"/>
    </font>
    <font>
      <i/>
      <sz val="11"/>
      <name val="Calibri"/>
      <family val="2"/>
      <charset val="238"/>
    </font>
    <font>
      <i/>
      <sz val="11"/>
      <color indexed="8"/>
      <name val="Calibri"/>
      <family val="2"/>
      <charset val="238"/>
    </font>
    <font>
      <sz val="10"/>
      <color theme="1"/>
      <name val="Calibri"/>
      <family val="2"/>
      <charset val="238"/>
      <scheme val="minor"/>
    </font>
    <font>
      <sz val="11"/>
      <color indexed="8"/>
      <name val="Calibri"/>
      <family val="2"/>
      <charset val="238"/>
    </font>
    <font>
      <b/>
      <i/>
      <sz val="12"/>
      <color indexed="8"/>
      <name val="Calibri"/>
      <family val="2"/>
      <charset val="238"/>
    </font>
    <font>
      <b/>
      <sz val="10"/>
      <color theme="1"/>
      <name val="Calibri"/>
      <family val="2"/>
      <charset val="238"/>
      <scheme val="minor"/>
    </font>
    <font>
      <sz val="11"/>
      <color theme="1"/>
      <name val="Arial Narrow"/>
      <family val="2"/>
      <charset val="238"/>
    </font>
    <font>
      <sz val="10"/>
      <name val="Arial Narrow"/>
      <family val="2"/>
      <charset val="238"/>
    </font>
    <font>
      <i/>
      <sz val="11"/>
      <color indexed="8"/>
      <name val="Arial Narrow"/>
      <family val="2"/>
      <charset val="238"/>
    </font>
    <font>
      <sz val="11"/>
      <color indexed="8"/>
      <name val="Arial Narrow"/>
      <family val="2"/>
      <charset val="238"/>
    </font>
    <font>
      <b/>
      <sz val="18"/>
      <color theme="1"/>
      <name val="Arial Narrow"/>
      <family val="2"/>
      <charset val="238"/>
    </font>
    <font>
      <b/>
      <sz val="12"/>
      <color theme="1"/>
      <name val="Arial Narrow"/>
      <family val="2"/>
      <charset val="238"/>
    </font>
    <font>
      <sz val="12.5"/>
      <color theme="1"/>
      <name val="Arial Narrow"/>
      <family val="2"/>
      <charset val="238"/>
    </font>
    <font>
      <sz val="12"/>
      <color rgb="FF000000"/>
      <name val="Arial Narrow"/>
      <family val="2"/>
      <charset val="238"/>
    </font>
    <font>
      <sz val="12"/>
      <color theme="1"/>
      <name val="Arial Narrow"/>
      <family val="2"/>
      <charset val="238"/>
    </font>
    <font>
      <sz val="13"/>
      <color theme="1"/>
      <name val="Calibri"/>
      <family val="2"/>
      <charset val="238"/>
      <scheme val="minor"/>
    </font>
    <font>
      <sz val="12"/>
      <color indexed="8"/>
      <name val="Calibri"/>
      <family val="2"/>
      <charset val="238"/>
    </font>
    <font>
      <b/>
      <sz val="18"/>
      <color theme="1"/>
      <name val="Calibri"/>
      <family val="2"/>
      <charset val="238"/>
      <scheme val="minor"/>
    </font>
    <font>
      <sz val="18"/>
      <color theme="1"/>
      <name val="Calibri"/>
      <family val="2"/>
      <charset val="238"/>
      <scheme val="minor"/>
    </font>
    <font>
      <sz val="12"/>
      <color rgb="FF000000"/>
      <name val="Calibri"/>
      <family val="2"/>
      <charset val="238"/>
      <scheme val="minor"/>
    </font>
    <font>
      <sz val="12"/>
      <color theme="0"/>
      <name val="Calibri"/>
      <family val="2"/>
      <charset val="238"/>
      <scheme val="minor"/>
    </font>
    <font>
      <b/>
      <sz val="12"/>
      <color theme="0"/>
      <name val="Calibri"/>
      <family val="2"/>
      <charset val="238"/>
      <scheme val="minor"/>
    </font>
    <font>
      <b/>
      <sz val="11"/>
      <color indexed="8"/>
      <name val="Calibri"/>
      <family val="2"/>
      <charset val="238"/>
    </font>
  </fonts>
  <fills count="12">
    <fill>
      <patternFill patternType="none"/>
    </fill>
    <fill>
      <patternFill patternType="gray125"/>
    </fill>
    <fill>
      <patternFill patternType="solid">
        <fgColor theme="1" tint="0.34998626667073579"/>
        <bgColor indexed="64"/>
      </patternFill>
    </fill>
    <fill>
      <patternFill patternType="solid">
        <fgColor theme="3" tint="-0.249977111117893"/>
        <bgColor indexed="64"/>
      </patternFill>
    </fill>
    <fill>
      <patternFill patternType="solid">
        <fgColor theme="6" tint="-0.249977111117893"/>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249977111117893"/>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s>
  <cellStyleXfs count="2">
    <xf numFmtId="0" fontId="0" fillId="0" borderId="0"/>
    <xf numFmtId="0" fontId="1" fillId="0" borderId="0"/>
  </cellStyleXfs>
  <cellXfs count="170">
    <xf numFmtId="0" fontId="0" fillId="0" borderId="0" xfId="0"/>
    <xf numFmtId="0" fontId="0" fillId="0" borderId="0" xfId="0" applyFont="1"/>
    <xf numFmtId="0" fontId="0" fillId="0" borderId="0" xfId="0" applyFont="1" applyAlignment="1">
      <alignment vertical="center"/>
    </xf>
    <xf numFmtId="0" fontId="4" fillId="0" borderId="0" xfId="0" applyFont="1" applyAlignment="1">
      <alignment horizontal="right"/>
    </xf>
    <xf numFmtId="0" fontId="5" fillId="0" borderId="0" xfId="0" applyFont="1" applyFill="1" applyBorder="1"/>
    <xf numFmtId="4" fontId="9" fillId="5" borderId="2" xfId="0" applyNumberFormat="1" applyFont="1" applyFill="1" applyBorder="1" applyAlignment="1">
      <alignment vertical="center"/>
    </xf>
    <xf numFmtId="0" fontId="13" fillId="0" borderId="0" xfId="0" applyFont="1"/>
    <xf numFmtId="2" fontId="0" fillId="5" borderId="1" xfId="0" applyNumberFormat="1" applyFont="1" applyFill="1" applyBorder="1" applyAlignment="1">
      <alignment horizontal="center" vertical="center"/>
    </xf>
    <xf numFmtId="0" fontId="0" fillId="0" borderId="0" xfId="0" applyFont="1" applyAlignment="1"/>
    <xf numFmtId="0" fontId="0" fillId="0" borderId="0" xfId="0" applyFont="1" applyAlignment="1">
      <alignment horizontal="center"/>
    </xf>
    <xf numFmtId="49" fontId="15" fillId="0" borderId="0" xfId="0" applyNumberFormat="1" applyFont="1" applyFill="1" applyBorder="1" applyAlignment="1" applyProtection="1">
      <alignment horizontal="left" wrapText="1"/>
    </xf>
    <xf numFmtId="49" fontId="15" fillId="0" borderId="0" xfId="0" applyNumberFormat="1" applyFont="1" applyFill="1" applyBorder="1" applyAlignment="1" applyProtection="1">
      <alignment horizontal="left" vertical="center" wrapText="1"/>
    </xf>
    <xf numFmtId="49" fontId="15" fillId="0" borderId="0" xfId="0" applyNumberFormat="1" applyFont="1" applyBorder="1" applyAlignment="1" applyProtection="1">
      <alignment horizontal="left" vertical="center" wrapText="1"/>
    </xf>
    <xf numFmtId="0" fontId="15" fillId="0" borderId="0" xfId="0" applyFont="1"/>
    <xf numFmtId="0" fontId="0" fillId="0" borderId="0" xfId="0" applyFont="1" applyBorder="1" applyProtection="1"/>
    <xf numFmtId="0" fontId="0" fillId="0" borderId="0" xfId="0" applyFont="1" applyFill="1" applyBorder="1" applyProtection="1"/>
    <xf numFmtId="4" fontId="12" fillId="4" borderId="18" xfId="0" applyNumberFormat="1" applyFont="1" applyFill="1" applyBorder="1" applyAlignment="1">
      <alignment vertical="center"/>
    </xf>
    <xf numFmtId="0" fontId="8" fillId="0" borderId="0" xfId="0" applyFont="1"/>
    <xf numFmtId="0" fontId="2" fillId="6" borderId="1" xfId="0" applyFont="1" applyFill="1" applyBorder="1" applyAlignment="1">
      <alignment vertical="center"/>
    </xf>
    <xf numFmtId="0" fontId="8" fillId="0" borderId="0" xfId="0" applyFont="1" applyAlignment="1">
      <alignment vertical="center"/>
    </xf>
    <xf numFmtId="49" fontId="15" fillId="0" borderId="0" xfId="0" applyNumberFormat="1" applyFont="1" applyBorder="1" applyAlignment="1" applyProtection="1">
      <alignment horizontal="left" wrapText="1"/>
    </xf>
    <xf numFmtId="0" fontId="2" fillId="6" borderId="1" xfId="0" applyFont="1" applyFill="1" applyBorder="1" applyAlignment="1">
      <alignment vertical="center" wrapText="1"/>
    </xf>
    <xf numFmtId="165" fontId="2" fillId="8" borderId="1" xfId="0" applyNumberFormat="1" applyFont="1" applyFill="1" applyBorder="1" applyAlignment="1">
      <alignment horizontal="center" vertical="center"/>
    </xf>
    <xf numFmtId="0" fontId="9" fillId="9" borderId="1" xfId="0" applyFont="1" applyFill="1" applyBorder="1" applyAlignment="1">
      <alignment horizontal="center" vertical="center"/>
    </xf>
    <xf numFmtId="0" fontId="9" fillId="8" borderId="1" xfId="0" applyFont="1" applyFill="1" applyBorder="1" applyAlignment="1">
      <alignment horizontal="center" vertical="center"/>
    </xf>
    <xf numFmtId="0" fontId="8" fillId="0" borderId="0" xfId="0" applyFont="1"/>
    <xf numFmtId="0" fontId="0" fillId="0" borderId="15" xfId="0" applyFont="1" applyBorder="1" applyAlignment="1">
      <alignment wrapText="1"/>
    </xf>
    <xf numFmtId="4" fontId="9" fillId="5" borderId="2" xfId="0" applyNumberFormat="1" applyFont="1" applyFill="1" applyBorder="1" applyAlignment="1">
      <alignment vertical="center"/>
    </xf>
    <xf numFmtId="2" fontId="0" fillId="5" borderId="1" xfId="0" applyNumberFormat="1" applyFont="1" applyFill="1" applyBorder="1" applyAlignment="1">
      <alignment horizontal="center" vertical="center"/>
    </xf>
    <xf numFmtId="0" fontId="2" fillId="6" borderId="1" xfId="0" applyFont="1" applyFill="1" applyBorder="1" applyAlignment="1">
      <alignment vertical="center" wrapText="1"/>
    </xf>
    <xf numFmtId="165" fontId="0" fillId="0" borderId="1" xfId="0" applyNumberFormat="1" applyFill="1" applyBorder="1" applyAlignment="1" applyProtection="1">
      <alignment horizontal="center" vertical="center"/>
      <protection locked="0"/>
    </xf>
    <xf numFmtId="0" fontId="0" fillId="0" borderId="0" xfId="0" applyFill="1"/>
    <xf numFmtId="0" fontId="0" fillId="0" borderId="0" xfId="0" applyProtection="1">
      <protection locked="0"/>
    </xf>
    <xf numFmtId="0" fontId="9" fillId="0" borderId="0" xfId="0" applyFont="1" applyAlignment="1">
      <alignment horizontal="left" vertical="center" wrapText="1"/>
    </xf>
    <xf numFmtId="0" fontId="27" fillId="0" borderId="0" xfId="0" applyFont="1"/>
    <xf numFmtId="0" fontId="27" fillId="0" borderId="0" xfId="0" applyFont="1" applyAlignment="1">
      <alignment horizontal="center"/>
    </xf>
    <xf numFmtId="0" fontId="28" fillId="0" borderId="0" xfId="0" applyFont="1" applyAlignment="1">
      <alignment horizontal="center" vertical="center"/>
    </xf>
    <xf numFmtId="0" fontId="27" fillId="0" borderId="0" xfId="0" applyFont="1" applyAlignment="1">
      <alignment wrapText="1"/>
    </xf>
    <xf numFmtId="0" fontId="31" fillId="0" borderId="0" xfId="0" applyFont="1" applyAlignment="1">
      <alignment horizontal="center" vertical="center"/>
    </xf>
    <xf numFmtId="0" fontId="33" fillId="0" borderId="0" xfId="0" applyFont="1"/>
    <xf numFmtId="4" fontId="8" fillId="0" borderId="1" xfId="0" applyNumberFormat="1" applyFont="1" applyBorder="1" applyAlignment="1">
      <alignment horizontal="left" wrapText="1"/>
    </xf>
    <xf numFmtId="0" fontId="8" fillId="0" borderId="0" xfId="0" applyFont="1" applyBorder="1"/>
    <xf numFmtId="14" fontId="8" fillId="0" borderId="0" xfId="0" applyNumberFormat="1" applyFont="1" applyBorder="1" applyAlignment="1">
      <alignment wrapText="1"/>
    </xf>
    <xf numFmtId="0" fontId="34" fillId="0" borderId="0" xfId="0" applyFont="1" applyBorder="1" applyAlignment="1">
      <alignment horizontal="center" vertical="center" wrapText="1"/>
    </xf>
    <xf numFmtId="0" fontId="35" fillId="0" borderId="0" xfId="0" applyFont="1" applyBorder="1" applyAlignment="1">
      <alignment horizontal="left" wrapText="1"/>
    </xf>
    <xf numFmtId="0" fontId="35" fillId="0" borderId="0" xfId="0" applyFont="1" applyBorder="1" applyAlignment="1">
      <alignment horizontal="center"/>
    </xf>
    <xf numFmtId="0" fontId="35" fillId="0" borderId="0" xfId="0" applyFont="1" applyBorder="1"/>
    <xf numFmtId="14" fontId="35" fillId="0" borderId="0" xfId="0" applyNumberFormat="1" applyFont="1" applyBorder="1" applyAlignment="1">
      <alignment wrapText="1"/>
    </xf>
    <xf numFmtId="0" fontId="0" fillId="0" borderId="0" xfId="0" applyFont="1" applyAlignment="1">
      <alignment wrapText="1"/>
    </xf>
    <xf numFmtId="0" fontId="8" fillId="0" borderId="0" xfId="0" applyFont="1" applyAlignment="1">
      <alignment horizontal="center"/>
    </xf>
    <xf numFmtId="0" fontId="8" fillId="0" borderId="0" xfId="0" applyFont="1" applyAlignment="1">
      <alignment wrapText="1"/>
    </xf>
    <xf numFmtId="0" fontId="35" fillId="0" borderId="0" xfId="0" applyFont="1"/>
    <xf numFmtId="0" fontId="36" fillId="0" borderId="0" xfId="0" applyFont="1"/>
    <xf numFmtId="0" fontId="36" fillId="0" borderId="0" xfId="0" applyFont="1" applyAlignment="1"/>
    <xf numFmtId="0" fontId="8" fillId="0" borderId="0" xfId="0" applyFont="1" applyAlignment="1"/>
    <xf numFmtId="0" fontId="8" fillId="0" borderId="0" xfId="0" applyFont="1" applyBorder="1" applyAlignment="1">
      <alignment horizontal="center"/>
    </xf>
    <xf numFmtId="0" fontId="38" fillId="0" borderId="0" xfId="0" applyFont="1" applyAlignment="1">
      <alignment horizontal="center" vertical="center"/>
    </xf>
    <xf numFmtId="0" fontId="39" fillId="0" borderId="0" xfId="0" applyFont="1"/>
    <xf numFmtId="0" fontId="40" fillId="0" borderId="0" xfId="0" applyFont="1" applyBorder="1" applyAlignment="1">
      <alignment horizontal="center" vertical="center" wrapText="1"/>
    </xf>
    <xf numFmtId="0" fontId="8" fillId="0" borderId="0" xfId="0" applyFont="1" applyBorder="1" applyAlignment="1">
      <alignment horizontal="left" wrapText="1"/>
    </xf>
    <xf numFmtId="0" fontId="36" fillId="0" borderId="0" xfId="0" applyFont="1" applyBorder="1" applyAlignment="1">
      <alignment horizontal="center" vertical="center"/>
    </xf>
    <xf numFmtId="0" fontId="17" fillId="0" borderId="14" xfId="0" applyFont="1" applyBorder="1" applyAlignment="1">
      <alignment vertical="center" wrapText="1"/>
    </xf>
    <xf numFmtId="0" fontId="41" fillId="2" borderId="5" xfId="0" applyFont="1" applyFill="1" applyBorder="1" applyAlignment="1">
      <alignment horizontal="center" vertical="center"/>
    </xf>
    <xf numFmtId="0" fontId="41" fillId="2" borderId="3" xfId="0" applyFont="1" applyFill="1" applyBorder="1" applyAlignment="1">
      <alignment horizontal="center" vertical="center" wrapText="1"/>
    </xf>
    <xf numFmtId="0" fontId="0" fillId="0" borderId="1" xfId="0" applyFont="1" applyBorder="1" applyAlignment="1">
      <alignment vertical="center" wrapText="1"/>
    </xf>
    <xf numFmtId="2" fontId="0" fillId="0" borderId="1" xfId="0" applyNumberFormat="1" applyFont="1" applyBorder="1" applyAlignment="1">
      <alignment vertical="center"/>
    </xf>
    <xf numFmtId="164" fontId="0" fillId="0" borderId="1" xfId="0" applyNumberFormat="1" applyFont="1" applyBorder="1" applyAlignment="1">
      <alignment horizontal="center" vertical="center"/>
    </xf>
    <xf numFmtId="4" fontId="0" fillId="0" borderId="1" xfId="0" applyNumberFormat="1" applyFont="1" applyBorder="1" applyAlignment="1">
      <alignment vertical="center"/>
    </xf>
    <xf numFmtId="4" fontId="0" fillId="5" borderId="1" xfId="0" applyNumberFormat="1" applyFont="1" applyFill="1" applyBorder="1" applyAlignment="1">
      <alignment vertical="center"/>
    </xf>
    <xf numFmtId="0" fontId="0" fillId="0" borderId="1" xfId="0" applyFont="1" applyBorder="1" applyAlignment="1">
      <alignment horizontal="left" vertical="center" wrapText="1"/>
    </xf>
    <xf numFmtId="0" fontId="0" fillId="0" borderId="1" xfId="0" applyFont="1" applyFill="1" applyBorder="1" applyAlignment="1">
      <alignment horizontal="left" vertical="center" wrapText="1"/>
    </xf>
    <xf numFmtId="2" fontId="0" fillId="0" borderId="1" xfId="0" applyNumberFormat="1" applyFont="1" applyBorder="1" applyAlignment="1">
      <alignment horizontal="center" vertical="center"/>
    </xf>
    <xf numFmtId="1" fontId="0" fillId="0" borderId="1" xfId="0" applyNumberFormat="1" applyFont="1" applyBorder="1" applyAlignment="1">
      <alignment horizontal="center" vertical="center"/>
    </xf>
    <xf numFmtId="0" fontId="41" fillId="2" borderId="1" xfId="0" applyFont="1" applyFill="1" applyBorder="1" applyAlignment="1">
      <alignment horizontal="center" vertical="center"/>
    </xf>
    <xf numFmtId="0" fontId="41" fillId="2" borderId="6" xfId="0" applyFont="1" applyFill="1" applyBorder="1" applyAlignment="1">
      <alignment horizontal="center" vertical="center" wrapText="1"/>
    </xf>
    <xf numFmtId="0" fontId="35" fillId="0" borderId="0" xfId="0" applyFont="1" applyAlignment="1">
      <alignment horizontal="center"/>
    </xf>
    <xf numFmtId="0" fontId="35" fillId="0" borderId="0" xfId="0" applyFont="1" applyAlignment="1">
      <alignment wrapText="1"/>
    </xf>
    <xf numFmtId="0" fontId="9" fillId="9" borderId="5" xfId="0" applyFont="1" applyFill="1" applyBorder="1" applyAlignment="1">
      <alignment horizontal="center" vertical="center" wrapText="1"/>
    </xf>
    <xf numFmtId="0" fontId="40" fillId="0" borderId="1" xfId="0" applyFont="1" applyBorder="1" applyAlignment="1">
      <alignment horizontal="center" vertical="center" wrapText="1"/>
    </xf>
    <xf numFmtId="0" fontId="0" fillId="0" borderId="1" xfId="0" applyFont="1" applyBorder="1" applyAlignment="1">
      <alignment horizontal="left" wrapText="1"/>
    </xf>
    <xf numFmtId="4" fontId="0" fillId="0" borderId="1" xfId="0" applyNumberFormat="1" applyFont="1" applyBorder="1" applyAlignment="1">
      <alignment horizontal="left" wrapText="1"/>
    </xf>
    <xf numFmtId="4" fontId="0" fillId="0" borderId="1" xfId="0" applyNumberFormat="1" applyFont="1" applyBorder="1" applyAlignment="1">
      <alignment horizontal="center"/>
    </xf>
    <xf numFmtId="14" fontId="0" fillId="0" borderId="1" xfId="0" applyNumberFormat="1" applyFont="1" applyBorder="1" applyAlignment="1">
      <alignment wrapText="1"/>
    </xf>
    <xf numFmtId="0" fontId="0" fillId="0" borderId="1" xfId="0" applyFont="1" applyBorder="1"/>
    <xf numFmtId="0" fontId="9" fillId="9" borderId="5" xfId="0" applyFont="1" applyFill="1" applyBorder="1" applyAlignment="1">
      <alignment horizontal="center" vertical="center" wrapText="1"/>
    </xf>
    <xf numFmtId="4" fontId="0" fillId="0" borderId="1" xfId="0" applyNumberFormat="1" applyFont="1" applyBorder="1" applyAlignment="1">
      <alignment horizontal="center"/>
    </xf>
    <xf numFmtId="0" fontId="8" fillId="0" borderId="0" xfId="0" applyFont="1" applyBorder="1" applyAlignment="1">
      <alignment horizontal="center" vertical="center"/>
    </xf>
    <xf numFmtId="0" fontId="9" fillId="0" borderId="0" xfId="0" applyFont="1"/>
    <xf numFmtId="49" fontId="15" fillId="0" borderId="1" xfId="0" applyNumberFormat="1" applyFont="1" applyFill="1" applyBorder="1" applyAlignment="1" applyProtection="1">
      <alignment horizontal="left" vertical="center" wrapText="1"/>
    </xf>
    <xf numFmtId="49" fontId="15" fillId="0" borderId="1" xfId="0" applyNumberFormat="1" applyFont="1" applyBorder="1" applyAlignment="1" applyProtection="1">
      <alignment horizontal="left" vertical="top" wrapText="1"/>
    </xf>
    <xf numFmtId="49" fontId="15" fillId="0" borderId="0" xfId="0" applyNumberFormat="1" applyFont="1" applyBorder="1" applyAlignment="1" applyProtection="1">
      <alignment horizontal="left" wrapText="1"/>
    </xf>
    <xf numFmtId="9" fontId="0" fillId="5" borderId="6" xfId="0" applyNumberFormat="1" applyFont="1" applyFill="1" applyBorder="1" applyAlignment="1">
      <alignment horizontal="center" vertical="center"/>
    </xf>
    <xf numFmtId="9" fontId="0" fillId="5" borderId="8" xfId="0" applyNumberFormat="1" applyFont="1" applyFill="1" applyBorder="1" applyAlignment="1">
      <alignment horizontal="center" vertical="center"/>
    </xf>
    <xf numFmtId="4" fontId="0" fillId="5" borderId="1" xfId="0" applyNumberFormat="1" applyFont="1" applyFill="1" applyBorder="1" applyAlignment="1">
      <alignment horizontal="center" vertical="center" wrapText="1"/>
    </xf>
    <xf numFmtId="49" fontId="15" fillId="0" borderId="1" xfId="0" applyNumberFormat="1" applyFont="1" applyBorder="1" applyAlignment="1" applyProtection="1">
      <alignment horizontal="left" vertical="center" wrapText="1"/>
    </xf>
    <xf numFmtId="0" fontId="0" fillId="0" borderId="1" xfId="0" applyFont="1" applyFill="1" applyBorder="1" applyAlignment="1">
      <alignment horizontal="left" vertical="center" wrapText="1"/>
    </xf>
    <xf numFmtId="0" fontId="0" fillId="0" borderId="1" xfId="0" applyFont="1" applyBorder="1" applyAlignment="1">
      <alignment horizontal="left" vertical="center"/>
    </xf>
    <xf numFmtId="49" fontId="15" fillId="0" borderId="1" xfId="0" applyNumberFormat="1" applyFont="1" applyBorder="1" applyAlignment="1" applyProtection="1">
      <alignment horizontal="left" wrapText="1"/>
    </xf>
    <xf numFmtId="0" fontId="3" fillId="6" borderId="22" xfId="0" applyFont="1" applyFill="1" applyBorder="1" applyAlignment="1">
      <alignment horizontal="left" vertical="center"/>
    </xf>
    <xf numFmtId="0" fontId="3" fillId="6" borderId="23" xfId="0" applyFont="1" applyFill="1" applyBorder="1" applyAlignment="1">
      <alignment horizontal="left" vertical="center"/>
    </xf>
    <xf numFmtId="0" fontId="3" fillId="6" borderId="24" xfId="0" applyFont="1" applyFill="1" applyBorder="1" applyAlignment="1">
      <alignment horizontal="left" vertical="center"/>
    </xf>
    <xf numFmtId="0" fontId="9" fillId="5" borderId="16" xfId="0" applyFont="1" applyFill="1" applyBorder="1" applyAlignment="1">
      <alignment horizontal="left" vertical="center" wrapText="1"/>
    </xf>
    <xf numFmtId="0" fontId="9" fillId="5" borderId="17" xfId="0" applyFont="1" applyFill="1" applyBorder="1" applyAlignment="1">
      <alignment horizontal="left" vertical="center" wrapText="1"/>
    </xf>
    <xf numFmtId="0" fontId="9" fillId="5" borderId="21" xfId="0" applyFont="1" applyFill="1" applyBorder="1" applyAlignment="1">
      <alignment horizontal="left" vertical="center" wrapText="1"/>
    </xf>
    <xf numFmtId="0" fontId="8" fillId="5" borderId="16" xfId="0" applyFont="1" applyFill="1" applyBorder="1" applyAlignment="1">
      <alignment horizontal="center" wrapText="1"/>
    </xf>
    <xf numFmtId="0" fontId="8" fillId="5" borderId="21" xfId="0" applyFont="1" applyFill="1" applyBorder="1" applyAlignment="1">
      <alignment horizontal="center" wrapText="1"/>
    </xf>
    <xf numFmtId="0" fontId="11" fillId="8" borderId="27" xfId="0" applyFont="1" applyFill="1" applyBorder="1" applyAlignment="1">
      <alignment horizontal="left" vertical="center" wrapText="1"/>
    </xf>
    <xf numFmtId="0" fontId="11" fillId="8" borderId="4" xfId="0" applyFont="1" applyFill="1" applyBorder="1" applyAlignment="1">
      <alignment horizontal="left" vertical="center" wrapText="1"/>
    </xf>
    <xf numFmtId="0" fontId="11" fillId="8" borderId="19" xfId="0" applyFont="1" applyFill="1" applyBorder="1" applyAlignment="1">
      <alignment horizontal="left" vertical="center" wrapText="1"/>
    </xf>
    <xf numFmtId="0" fontId="41" fillId="2" borderId="6" xfId="0" applyFont="1" applyFill="1" applyBorder="1" applyAlignment="1">
      <alignment horizontal="center" vertical="center" wrapText="1"/>
    </xf>
    <xf numFmtId="0" fontId="41" fillId="2" borderId="8" xfId="0" applyFont="1" applyFill="1" applyBorder="1" applyAlignment="1">
      <alignment horizontal="center" vertical="center" wrapText="1"/>
    </xf>
    <xf numFmtId="0" fontId="41" fillId="2" borderId="20" xfId="0" applyFont="1" applyFill="1" applyBorder="1" applyAlignment="1">
      <alignment horizontal="center" vertical="center"/>
    </xf>
    <xf numFmtId="0" fontId="41" fillId="2" borderId="0" xfId="0" applyFont="1" applyFill="1" applyBorder="1" applyAlignment="1">
      <alignment horizontal="center" vertical="center"/>
    </xf>
    <xf numFmtId="0" fontId="6" fillId="3" borderId="9" xfId="0" applyFont="1" applyFill="1" applyBorder="1" applyAlignment="1">
      <alignment horizontal="left" vertical="center"/>
    </xf>
    <xf numFmtId="0" fontId="6" fillId="3" borderId="10" xfId="0" applyFont="1" applyFill="1" applyBorder="1" applyAlignment="1">
      <alignment horizontal="left" vertical="center"/>
    </xf>
    <xf numFmtId="0" fontId="3" fillId="7" borderId="22" xfId="0" applyFont="1" applyFill="1" applyBorder="1" applyAlignment="1">
      <alignment horizontal="left" vertical="center"/>
    </xf>
    <xf numFmtId="0" fontId="3" fillId="7" borderId="23" xfId="0" applyFont="1" applyFill="1" applyBorder="1" applyAlignment="1">
      <alignment horizontal="left" vertical="center"/>
    </xf>
    <xf numFmtId="0" fontId="3" fillId="7" borderId="24" xfId="0" applyFont="1" applyFill="1" applyBorder="1" applyAlignment="1">
      <alignment horizontal="left" vertical="center"/>
    </xf>
    <xf numFmtId="0" fontId="3" fillId="6" borderId="11" xfId="0" applyFont="1" applyFill="1" applyBorder="1" applyAlignment="1">
      <alignment horizontal="left" vertical="center"/>
    </xf>
    <xf numFmtId="0" fontId="3" fillId="6" borderId="12" xfId="0" applyFont="1" applyFill="1" applyBorder="1" applyAlignment="1">
      <alignment horizontal="left" vertical="center"/>
    </xf>
    <xf numFmtId="0" fontId="3" fillId="6" borderId="13" xfId="0" applyFont="1" applyFill="1" applyBorder="1" applyAlignment="1">
      <alignment horizontal="left" vertical="center"/>
    </xf>
    <xf numFmtId="0" fontId="4" fillId="0" borderId="0" xfId="0" applyFont="1" applyAlignment="1">
      <alignment horizontal="right" vertical="center"/>
    </xf>
    <xf numFmtId="0" fontId="5" fillId="0" borderId="0" xfId="0" applyFont="1" applyAlignment="1">
      <alignment horizontal="center" vertical="center"/>
    </xf>
    <xf numFmtId="0" fontId="9" fillId="6" borderId="6" xfId="0" applyFont="1" applyFill="1" applyBorder="1" applyAlignment="1" applyProtection="1">
      <alignment horizontal="left" vertical="center"/>
      <protection locked="0"/>
    </xf>
    <xf numFmtId="0" fontId="9" fillId="6" borderId="8" xfId="0" applyFont="1" applyFill="1" applyBorder="1" applyAlignment="1" applyProtection="1">
      <alignment horizontal="left" vertical="center"/>
      <protection locked="0"/>
    </xf>
    <xf numFmtId="0" fontId="32" fillId="0" borderId="6" xfId="0" applyFont="1" applyFill="1" applyBorder="1" applyAlignment="1" applyProtection="1">
      <alignment horizontal="left" vertical="center"/>
      <protection locked="0"/>
    </xf>
    <xf numFmtId="0" fontId="32" fillId="0" borderId="7" xfId="0" applyFont="1" applyFill="1" applyBorder="1" applyAlignment="1" applyProtection="1">
      <alignment horizontal="left" vertical="center"/>
      <protection locked="0"/>
    </xf>
    <xf numFmtId="0" fontId="32" fillId="0" borderId="8" xfId="0" applyFont="1" applyFill="1" applyBorder="1" applyAlignment="1" applyProtection="1">
      <alignment horizontal="left" vertical="center"/>
      <protection locked="0"/>
    </xf>
    <xf numFmtId="0" fontId="42" fillId="11" borderId="9" xfId="0" applyFont="1" applyFill="1" applyBorder="1" applyAlignment="1">
      <alignment horizontal="left" vertical="center"/>
    </xf>
    <xf numFmtId="0" fontId="9" fillId="9" borderId="5" xfId="0" applyFont="1" applyFill="1" applyBorder="1" applyAlignment="1">
      <alignment horizontal="center" vertical="center" wrapText="1"/>
    </xf>
    <xf numFmtId="0" fontId="9" fillId="9" borderId="26" xfId="0" applyFont="1" applyFill="1" applyBorder="1" applyAlignment="1">
      <alignment horizontal="center" vertical="center" wrapText="1"/>
    </xf>
    <xf numFmtId="0" fontId="9" fillId="9" borderId="6" xfId="0" applyFont="1" applyFill="1" applyBorder="1" applyAlignment="1">
      <alignment horizontal="center" vertical="center" wrapText="1"/>
    </xf>
    <xf numFmtId="0" fontId="9" fillId="9" borderId="8" xfId="0" applyFont="1" applyFill="1" applyBorder="1" applyAlignment="1">
      <alignment horizontal="center" vertical="center" wrapText="1"/>
    </xf>
    <xf numFmtId="0" fontId="9" fillId="9" borderId="1" xfId="0" applyFont="1" applyFill="1" applyBorder="1" applyAlignment="1">
      <alignment horizontal="left" vertical="center" wrapText="1"/>
    </xf>
    <xf numFmtId="4" fontId="8" fillId="0" borderId="1" xfId="0" applyNumberFormat="1" applyFont="1" applyBorder="1" applyAlignment="1">
      <alignment horizontal="center"/>
    </xf>
    <xf numFmtId="4" fontId="8" fillId="0" borderId="1" xfId="0" applyNumberFormat="1" applyFont="1" applyBorder="1" applyAlignment="1">
      <alignment horizontal="left" vertical="center" wrapText="1"/>
    </xf>
    <xf numFmtId="0" fontId="8" fillId="0" borderId="0" xfId="0" applyFont="1" applyAlignment="1">
      <alignment horizontal="left" vertical="center"/>
    </xf>
    <xf numFmtId="0" fontId="8" fillId="0" borderId="25" xfId="0" applyFont="1" applyBorder="1" applyAlignment="1">
      <alignment horizontal="center" vertical="center"/>
    </xf>
    <xf numFmtId="0" fontId="9" fillId="0" borderId="0" xfId="0" applyFont="1" applyAlignment="1">
      <alignment horizontal="left" vertical="center"/>
    </xf>
    <xf numFmtId="0" fontId="0" fillId="0" borderId="1" xfId="0" applyFont="1" applyBorder="1" applyAlignment="1">
      <alignment horizontal="left" vertical="top" wrapText="1"/>
    </xf>
    <xf numFmtId="0" fontId="2" fillId="0" borderId="1" xfId="0" applyFont="1" applyBorder="1" applyAlignment="1">
      <alignment horizontal="left" vertical="top" wrapText="1"/>
    </xf>
    <xf numFmtId="0" fontId="9" fillId="0" borderId="6" xfId="0" applyFont="1" applyFill="1" applyBorder="1" applyAlignment="1" applyProtection="1">
      <alignment horizontal="left" vertical="center"/>
      <protection locked="0"/>
    </xf>
    <xf numFmtId="0" fontId="9" fillId="0" borderId="7" xfId="0"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4" fontId="8" fillId="0" borderId="6" xfId="0" applyNumberFormat="1" applyFont="1" applyBorder="1" applyAlignment="1">
      <alignment horizontal="center"/>
    </xf>
    <xf numFmtId="4" fontId="8" fillId="0" borderId="8" xfId="0" applyNumberFormat="1" applyFont="1" applyBorder="1" applyAlignment="1">
      <alignment horizontal="center"/>
    </xf>
    <xf numFmtId="0" fontId="0" fillId="0" borderId="0" xfId="0" applyAlignment="1">
      <alignment horizontal="right"/>
    </xf>
    <xf numFmtId="0" fontId="19" fillId="3" borderId="0" xfId="0" applyFont="1" applyFill="1" applyAlignment="1">
      <alignment horizontal="center" vertical="center" wrapText="1"/>
    </xf>
    <xf numFmtId="0" fontId="2" fillId="9" borderId="6" xfId="0" applyFont="1" applyFill="1" applyBorder="1" applyAlignment="1">
      <alignment horizontal="left" vertical="center"/>
    </xf>
    <xf numFmtId="0" fontId="2" fillId="9" borderId="7" xfId="0" applyFont="1" applyFill="1" applyBorder="1" applyAlignment="1">
      <alignment horizontal="left" vertical="center"/>
    </xf>
    <xf numFmtId="0" fontId="2" fillId="9" borderId="8" xfId="0" applyFont="1" applyFill="1" applyBorder="1" applyAlignment="1">
      <alignment horizontal="left" vertical="center"/>
    </xf>
    <xf numFmtId="0" fontId="9" fillId="0" borderId="9" xfId="0" applyFont="1" applyBorder="1" applyAlignment="1">
      <alignment horizontal="left" vertical="center"/>
    </xf>
    <xf numFmtId="0" fontId="0" fillId="9" borderId="6" xfId="0" applyFill="1" applyBorder="1" applyAlignment="1">
      <alignment horizontal="left" vertical="top" wrapText="1"/>
    </xf>
    <xf numFmtId="0" fontId="0" fillId="9" borderId="7" xfId="0" applyFill="1" applyBorder="1" applyAlignment="1">
      <alignment horizontal="left" vertical="top" wrapText="1"/>
    </xf>
    <xf numFmtId="0" fontId="0" fillId="9" borderId="8" xfId="0" applyFill="1" applyBorder="1" applyAlignment="1">
      <alignment horizontal="left" vertical="top" wrapText="1"/>
    </xf>
    <xf numFmtId="0" fontId="0" fillId="0" borderId="25" xfId="0" applyBorder="1" applyAlignment="1">
      <alignment horizontal="center"/>
    </xf>
    <xf numFmtId="0" fontId="0" fillId="9" borderId="5" xfId="0" applyFill="1" applyBorder="1" applyAlignment="1">
      <alignment horizontal="left" vertical="top" wrapText="1"/>
    </xf>
    <xf numFmtId="0" fontId="15" fillId="9" borderId="26" xfId="0" applyFont="1" applyFill="1" applyBorder="1" applyAlignment="1">
      <alignment horizontal="left" vertical="top" wrapText="1"/>
    </xf>
    <xf numFmtId="0" fontId="0" fillId="0" borderId="9" xfId="0" applyFont="1" applyBorder="1" applyAlignment="1">
      <alignment horizontal="left" vertical="top" wrapText="1"/>
    </xf>
    <xf numFmtId="0" fontId="0" fillId="0" borderId="9" xfId="0" applyFont="1" applyBorder="1" applyAlignment="1">
      <alignment horizontal="left" vertical="top"/>
    </xf>
    <xf numFmtId="0" fontId="0" fillId="9" borderId="1" xfId="0" applyFill="1" applyBorder="1" applyAlignment="1">
      <alignment horizontal="left" vertical="center" wrapText="1"/>
    </xf>
    <xf numFmtId="0" fontId="0" fillId="0" borderId="7" xfId="0" applyBorder="1" applyAlignment="1">
      <alignment horizontal="center"/>
    </xf>
    <xf numFmtId="0" fontId="0" fillId="9" borderId="1" xfId="0" applyFont="1" applyFill="1" applyBorder="1" applyAlignment="1">
      <alignment horizontal="left" vertical="center" wrapText="1"/>
    </xf>
    <xf numFmtId="0" fontId="9" fillId="0" borderId="0" xfId="0" applyFont="1" applyAlignment="1">
      <alignment horizontal="left" vertical="center" wrapText="1"/>
    </xf>
    <xf numFmtId="0" fontId="9" fillId="9" borderId="1" xfId="0" applyFont="1" applyFill="1" applyBorder="1" applyAlignment="1">
      <alignment horizontal="left" vertical="center"/>
    </xf>
    <xf numFmtId="0" fontId="9" fillId="8" borderId="1" xfId="0" applyFont="1" applyFill="1" applyBorder="1" applyAlignment="1">
      <alignment horizontal="left" vertical="center"/>
    </xf>
    <xf numFmtId="0" fontId="15" fillId="10" borderId="1" xfId="0" applyFont="1" applyFill="1" applyBorder="1" applyAlignment="1">
      <alignment horizontal="center" vertical="center"/>
    </xf>
    <xf numFmtId="0" fontId="2" fillId="0" borderId="1" xfId="0" applyFont="1" applyFill="1" applyBorder="1" applyAlignment="1">
      <alignment horizontal="center"/>
    </xf>
    <xf numFmtId="0" fontId="0" fillId="0" borderId="0" xfId="0" applyFont="1" applyAlignment="1" applyProtection="1">
      <alignment horizontal="left"/>
      <protection locked="0"/>
    </xf>
    <xf numFmtId="0" fontId="0" fillId="0" borderId="0" xfId="0" applyAlignment="1" applyProtection="1">
      <alignment horizontal="center"/>
      <protection locked="0"/>
    </xf>
  </cellXfs>
  <cellStyles count="2">
    <cellStyle name="Normálna" xfId="0" builtinId="0"/>
    <cellStyle name="Normálna 2" xfId="1"/>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180975</xdr:rowOff>
    </xdr:from>
    <xdr:to>
      <xdr:col>7</xdr:col>
      <xdr:colOff>1242981</xdr:colOff>
      <xdr:row>5</xdr:row>
      <xdr:rowOff>183415</xdr:rowOff>
    </xdr:to>
    <xdr:pic>
      <xdr:nvPicPr>
        <xdr:cNvPr id="2" name="Obrázo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76725" y="371475"/>
          <a:ext cx="9687173" cy="7644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276225</xdr:colOff>
      <xdr:row>1</xdr:row>
      <xdr:rowOff>219075</xdr:rowOff>
    </xdr:from>
    <xdr:to>
      <xdr:col>7</xdr:col>
      <xdr:colOff>1200150</xdr:colOff>
      <xdr:row>4</xdr:row>
      <xdr:rowOff>19050</xdr:rowOff>
    </xdr:to>
    <xdr:pic>
      <xdr:nvPicPr>
        <xdr:cNvPr id="2" name="Obrázo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542925"/>
          <a:ext cx="105441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314325</xdr:colOff>
      <xdr:row>41</xdr:row>
      <xdr:rowOff>200025</xdr:rowOff>
    </xdr:from>
    <xdr:to>
      <xdr:col>7</xdr:col>
      <xdr:colOff>1238250</xdr:colOff>
      <xdr:row>43</xdr:row>
      <xdr:rowOff>323849</xdr:rowOff>
    </xdr:to>
    <xdr:pic>
      <xdr:nvPicPr>
        <xdr:cNvPr id="3" name="Obrázo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449675"/>
          <a:ext cx="105441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323850</xdr:colOff>
      <xdr:row>80</xdr:row>
      <xdr:rowOff>219075</xdr:rowOff>
    </xdr:from>
    <xdr:to>
      <xdr:col>7</xdr:col>
      <xdr:colOff>1247775</xdr:colOff>
      <xdr:row>83</xdr:row>
      <xdr:rowOff>19051</xdr:rowOff>
    </xdr:to>
    <xdr:pic>
      <xdr:nvPicPr>
        <xdr:cNvPr id="4" name="Obrázo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24288750"/>
          <a:ext cx="105441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695324</xdr:colOff>
      <xdr:row>1</xdr:row>
      <xdr:rowOff>57151</xdr:rowOff>
    </xdr:from>
    <xdr:to>
      <xdr:col>9</xdr:col>
      <xdr:colOff>800099</xdr:colOff>
      <xdr:row>4</xdr:row>
      <xdr:rowOff>102103</xdr:rowOff>
    </xdr:to>
    <xdr:pic>
      <xdr:nvPicPr>
        <xdr:cNvPr id="2" name="Obrázo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5324" y="247651"/>
          <a:ext cx="7134225" cy="616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83"/>
  <sheetViews>
    <sheetView view="pageBreakPreview" zoomScaleNormal="130" zoomScaleSheetLayoutView="100" workbookViewId="0">
      <pane xSplit="1" ySplit="10" topLeftCell="B11" activePane="bottomRight" state="frozen"/>
      <selection pane="topRight" activeCell="B1" sqref="B1"/>
      <selection pane="bottomLeft" activeCell="A11" sqref="A11"/>
      <selection pane="bottomRight" activeCell="A11" sqref="A11:H11"/>
    </sheetView>
  </sheetViews>
  <sheetFormatPr defaultRowHeight="15" x14ac:dyDescent="0.25"/>
  <cols>
    <col min="1" max="1" width="64.140625" style="1" customWidth="1"/>
    <col min="2" max="2" width="22.28515625" style="1" customWidth="1"/>
    <col min="3" max="3" width="12" style="1" customWidth="1"/>
    <col min="4" max="4" width="10.28515625" style="1" customWidth="1"/>
    <col min="5" max="5" width="12.7109375" style="1" customWidth="1"/>
    <col min="6" max="6" width="20.28515625" style="2" customWidth="1"/>
    <col min="7" max="7" width="49.140625" style="1" customWidth="1"/>
    <col min="8" max="8" width="67.140625" style="1" customWidth="1"/>
    <col min="9" max="16384" width="9.140625" style="1"/>
  </cols>
  <sheetData>
    <row r="1" spans="1:8" x14ac:dyDescent="0.25">
      <c r="G1" s="3"/>
      <c r="H1" s="3" t="s">
        <v>101</v>
      </c>
    </row>
    <row r="7" spans="1:8" ht="26.25" x14ac:dyDescent="0.4">
      <c r="A7" s="4" t="s">
        <v>9</v>
      </c>
    </row>
    <row r="8" spans="1:8" ht="15" customHeight="1" x14ac:dyDescent="0.4">
      <c r="A8" s="4"/>
    </row>
    <row r="9" spans="1:8" ht="25.5" customHeight="1" x14ac:dyDescent="0.25">
      <c r="A9" s="113" t="s">
        <v>26</v>
      </c>
      <c r="B9" s="113"/>
      <c r="C9" s="113"/>
      <c r="D9" s="113"/>
      <c r="E9" s="113"/>
      <c r="F9" s="113"/>
      <c r="G9" s="113"/>
      <c r="H9" s="114"/>
    </row>
    <row r="10" spans="1:8" ht="48" thickBot="1" x14ac:dyDescent="0.3">
      <c r="A10" s="62" t="s">
        <v>0</v>
      </c>
      <c r="B10" s="63" t="s">
        <v>4</v>
      </c>
      <c r="C10" s="63" t="s">
        <v>5</v>
      </c>
      <c r="D10" s="63" t="s">
        <v>1</v>
      </c>
      <c r="E10" s="63" t="s">
        <v>17</v>
      </c>
      <c r="F10" s="63" t="s">
        <v>18</v>
      </c>
      <c r="G10" s="63" t="s">
        <v>6</v>
      </c>
      <c r="H10" s="63" t="s">
        <v>65</v>
      </c>
    </row>
    <row r="11" spans="1:8" s="19" customFormat="1" ht="24" customHeight="1" x14ac:dyDescent="0.25">
      <c r="A11" s="115" t="s">
        <v>27</v>
      </c>
      <c r="B11" s="116"/>
      <c r="C11" s="116"/>
      <c r="D11" s="116"/>
      <c r="E11" s="116"/>
      <c r="F11" s="116"/>
      <c r="G11" s="116"/>
      <c r="H11" s="117"/>
    </row>
    <row r="12" spans="1:8" s="2" customFormat="1" x14ac:dyDescent="0.25">
      <c r="A12" s="61"/>
      <c r="B12" s="69"/>
      <c r="C12" s="65"/>
      <c r="D12" s="66"/>
      <c r="E12" s="67"/>
      <c r="F12" s="68">
        <f t="shared" ref="F12:F17" si="0">D12*E12</f>
        <v>0</v>
      </c>
      <c r="G12" s="64"/>
      <c r="H12" s="26"/>
    </row>
    <row r="13" spans="1:8" s="2" customFormat="1" x14ac:dyDescent="0.25">
      <c r="A13" s="61"/>
      <c r="B13" s="69"/>
      <c r="C13" s="65"/>
      <c r="D13" s="66"/>
      <c r="E13" s="67"/>
      <c r="F13" s="68">
        <f t="shared" si="0"/>
        <v>0</v>
      </c>
      <c r="G13" s="64"/>
      <c r="H13" s="26"/>
    </row>
    <row r="14" spans="1:8" s="2" customFormat="1" x14ac:dyDescent="0.25">
      <c r="A14" s="61"/>
      <c r="B14" s="69"/>
      <c r="C14" s="65"/>
      <c r="D14" s="66"/>
      <c r="E14" s="67"/>
      <c r="F14" s="68">
        <f t="shared" si="0"/>
        <v>0</v>
      </c>
      <c r="G14" s="64"/>
      <c r="H14" s="26"/>
    </row>
    <row r="15" spans="1:8" s="2" customFormat="1" x14ac:dyDescent="0.25">
      <c r="A15" s="61"/>
      <c r="B15" s="69"/>
      <c r="C15" s="65"/>
      <c r="D15" s="66"/>
      <c r="E15" s="67"/>
      <c r="F15" s="68">
        <f t="shared" si="0"/>
        <v>0</v>
      </c>
      <c r="G15" s="64"/>
      <c r="H15" s="26"/>
    </row>
    <row r="16" spans="1:8" s="2" customFormat="1" x14ac:dyDescent="0.25">
      <c r="A16" s="61"/>
      <c r="B16" s="69"/>
      <c r="C16" s="65"/>
      <c r="D16" s="66"/>
      <c r="E16" s="67"/>
      <c r="F16" s="68">
        <f t="shared" si="0"/>
        <v>0</v>
      </c>
      <c r="G16" s="64"/>
      <c r="H16" s="26"/>
    </row>
    <row r="17" spans="1:8" s="2" customFormat="1" ht="15.75" thickBot="1" x14ac:dyDescent="0.3">
      <c r="A17" s="61"/>
      <c r="B17" s="69"/>
      <c r="C17" s="65"/>
      <c r="D17" s="66"/>
      <c r="E17" s="67"/>
      <c r="F17" s="68">
        <f t="shared" si="0"/>
        <v>0</v>
      </c>
      <c r="G17" s="64"/>
      <c r="H17" s="26"/>
    </row>
    <row r="18" spans="1:8" s="2" customFormat="1" ht="16.5" thickBot="1" x14ac:dyDescent="0.3">
      <c r="A18" s="101" t="s">
        <v>16</v>
      </c>
      <c r="B18" s="102"/>
      <c r="C18" s="102"/>
      <c r="D18" s="102"/>
      <c r="E18" s="103"/>
      <c r="F18" s="5">
        <f>SUM(F12:F17)</f>
        <v>0</v>
      </c>
      <c r="G18" s="104"/>
      <c r="H18" s="105"/>
    </row>
    <row r="19" spans="1:8" s="19" customFormat="1" ht="24" customHeight="1" x14ac:dyDescent="0.25">
      <c r="A19" s="118" t="s">
        <v>28</v>
      </c>
      <c r="B19" s="119"/>
      <c r="C19" s="119"/>
      <c r="D19" s="119"/>
      <c r="E19" s="119"/>
      <c r="F19" s="119"/>
      <c r="G19" s="119"/>
      <c r="H19" s="120"/>
    </row>
    <row r="20" spans="1:8" x14ac:dyDescent="0.25">
      <c r="A20" s="61"/>
      <c r="B20" s="70"/>
      <c r="C20" s="65"/>
      <c r="D20" s="66"/>
      <c r="E20" s="67"/>
      <c r="F20" s="68">
        <f t="shared" ref="F20:F27" si="1">D20*E20</f>
        <v>0</v>
      </c>
      <c r="G20" s="64"/>
      <c r="H20" s="26"/>
    </row>
    <row r="21" spans="1:8" x14ac:dyDescent="0.25">
      <c r="A21" s="61"/>
      <c r="B21" s="70"/>
      <c r="C21" s="65"/>
      <c r="D21" s="66"/>
      <c r="E21" s="67"/>
      <c r="F21" s="68">
        <f t="shared" si="1"/>
        <v>0</v>
      </c>
      <c r="G21" s="64"/>
      <c r="H21" s="26"/>
    </row>
    <row r="22" spans="1:8" ht="15.75" thickBot="1" x14ac:dyDescent="0.3">
      <c r="A22" s="61"/>
      <c r="B22" s="70"/>
      <c r="C22" s="65"/>
      <c r="D22" s="66"/>
      <c r="E22" s="67"/>
      <c r="F22" s="68">
        <f t="shared" si="1"/>
        <v>0</v>
      </c>
      <c r="G22" s="64"/>
      <c r="H22" s="26"/>
    </row>
    <row r="23" spans="1:8" s="17" customFormat="1" ht="16.5" thickBot="1" x14ac:dyDescent="0.3">
      <c r="A23" s="101" t="s">
        <v>16</v>
      </c>
      <c r="B23" s="102"/>
      <c r="C23" s="102"/>
      <c r="D23" s="102"/>
      <c r="E23" s="102"/>
      <c r="F23" s="5">
        <f>SUM(F20:F22)</f>
        <v>0</v>
      </c>
      <c r="G23" s="104"/>
      <c r="H23" s="105"/>
    </row>
    <row r="24" spans="1:8" s="17" customFormat="1" ht="24" customHeight="1" x14ac:dyDescent="0.25">
      <c r="A24" s="98" t="s">
        <v>31</v>
      </c>
      <c r="B24" s="99"/>
      <c r="C24" s="99"/>
      <c r="D24" s="99"/>
      <c r="E24" s="99"/>
      <c r="F24" s="99"/>
      <c r="G24" s="99"/>
      <c r="H24" s="100"/>
    </row>
    <row r="25" spans="1:8" x14ac:dyDescent="0.25">
      <c r="A25" s="61"/>
      <c r="B25" s="70"/>
      <c r="C25" s="71"/>
      <c r="D25" s="72"/>
      <c r="E25" s="67"/>
      <c r="F25" s="68">
        <f t="shared" si="1"/>
        <v>0</v>
      </c>
      <c r="G25" s="64"/>
      <c r="H25" s="26"/>
    </row>
    <row r="26" spans="1:8" x14ac:dyDescent="0.25">
      <c r="A26" s="61"/>
      <c r="B26" s="70"/>
      <c r="C26" s="71"/>
      <c r="D26" s="72"/>
      <c r="E26" s="67"/>
      <c r="F26" s="68">
        <f t="shared" si="1"/>
        <v>0</v>
      </c>
      <c r="G26" s="64"/>
      <c r="H26" s="26"/>
    </row>
    <row r="27" spans="1:8" ht="15.75" thickBot="1" x14ac:dyDescent="0.3">
      <c r="A27" s="61"/>
      <c r="B27" s="70"/>
      <c r="C27" s="71"/>
      <c r="D27" s="72"/>
      <c r="E27" s="67"/>
      <c r="F27" s="68">
        <f t="shared" si="1"/>
        <v>0</v>
      </c>
      <c r="G27" s="64"/>
      <c r="H27" s="26"/>
    </row>
    <row r="28" spans="1:8" s="17" customFormat="1" ht="16.5" thickBot="1" x14ac:dyDescent="0.3">
      <c r="A28" s="101" t="s">
        <v>16</v>
      </c>
      <c r="B28" s="102"/>
      <c r="C28" s="102"/>
      <c r="D28" s="102"/>
      <c r="E28" s="102"/>
      <c r="F28" s="5">
        <f>SUM(F25:F27)</f>
        <v>0</v>
      </c>
      <c r="G28" s="104"/>
      <c r="H28" s="105"/>
    </row>
    <row r="29" spans="1:8" s="17" customFormat="1" ht="24" customHeight="1" x14ac:dyDescent="0.25">
      <c r="A29" s="98" t="s">
        <v>67</v>
      </c>
      <c r="B29" s="99"/>
      <c r="C29" s="99"/>
      <c r="D29" s="99"/>
      <c r="E29" s="99"/>
      <c r="F29" s="99"/>
      <c r="G29" s="99"/>
      <c r="H29" s="100"/>
    </row>
    <row r="30" spans="1:8" x14ac:dyDescent="0.25">
      <c r="A30" s="61"/>
      <c r="B30" s="70"/>
      <c r="C30" s="71"/>
      <c r="D30" s="72"/>
      <c r="E30" s="67"/>
      <c r="F30" s="68">
        <f t="shared" ref="F30:F32" si="2">D30*E30</f>
        <v>0</v>
      </c>
      <c r="G30" s="64"/>
      <c r="H30" s="26"/>
    </row>
    <row r="31" spans="1:8" x14ac:dyDescent="0.25">
      <c r="A31" s="61"/>
      <c r="B31" s="70"/>
      <c r="C31" s="71"/>
      <c r="D31" s="72"/>
      <c r="E31" s="67"/>
      <c r="F31" s="68">
        <f t="shared" si="2"/>
        <v>0</v>
      </c>
      <c r="G31" s="64"/>
      <c r="H31" s="26"/>
    </row>
    <row r="32" spans="1:8" ht="15.75" thickBot="1" x14ac:dyDescent="0.3">
      <c r="A32" s="61"/>
      <c r="B32" s="70"/>
      <c r="C32" s="71"/>
      <c r="D32" s="72"/>
      <c r="E32" s="67"/>
      <c r="F32" s="68">
        <f t="shared" si="2"/>
        <v>0</v>
      </c>
      <c r="G32" s="64"/>
      <c r="H32" s="26"/>
    </row>
    <row r="33" spans="1:8" s="17" customFormat="1" ht="16.5" thickBot="1" x14ac:dyDescent="0.3">
      <c r="A33" s="101" t="s">
        <v>16</v>
      </c>
      <c r="B33" s="102"/>
      <c r="C33" s="102"/>
      <c r="D33" s="102"/>
      <c r="E33" s="103"/>
      <c r="F33" s="5">
        <f>SUM(F30:F32)</f>
        <v>0</v>
      </c>
      <c r="G33" s="104"/>
      <c r="H33" s="105"/>
    </row>
    <row r="34" spans="1:8" s="25" customFormat="1" ht="20.25" customHeight="1" x14ac:dyDescent="0.25">
      <c r="A34" s="98" t="s">
        <v>70</v>
      </c>
      <c r="B34" s="99"/>
      <c r="C34" s="99"/>
      <c r="D34" s="99"/>
      <c r="E34" s="99"/>
      <c r="F34" s="99"/>
      <c r="G34" s="99"/>
      <c r="H34" s="100"/>
    </row>
    <row r="35" spans="1:8" s="25" customFormat="1" ht="15.75" customHeight="1" x14ac:dyDescent="0.25">
      <c r="A35" s="61"/>
      <c r="B35" s="70"/>
      <c r="C35" s="71"/>
      <c r="D35" s="72"/>
      <c r="E35" s="67"/>
      <c r="F35" s="68">
        <f>D35*E35</f>
        <v>0</v>
      </c>
      <c r="G35" s="64"/>
      <c r="H35" s="26"/>
    </row>
    <row r="36" spans="1:8" s="25" customFormat="1" ht="15.75" customHeight="1" x14ac:dyDescent="0.25">
      <c r="A36" s="61"/>
      <c r="B36" s="70"/>
      <c r="C36" s="71"/>
      <c r="D36" s="72"/>
      <c r="E36" s="67"/>
      <c r="F36" s="68">
        <f t="shared" ref="F36:F37" si="3">D36*E36</f>
        <v>0</v>
      </c>
      <c r="G36" s="64"/>
      <c r="H36" s="26"/>
    </row>
    <row r="37" spans="1:8" s="25" customFormat="1" ht="15.75" customHeight="1" thickBot="1" x14ac:dyDescent="0.3">
      <c r="A37" s="61"/>
      <c r="B37" s="70"/>
      <c r="C37" s="71"/>
      <c r="D37" s="72"/>
      <c r="E37" s="67"/>
      <c r="F37" s="68">
        <f t="shared" si="3"/>
        <v>0</v>
      </c>
      <c r="G37" s="64"/>
      <c r="H37" s="26"/>
    </row>
    <row r="38" spans="1:8" s="25" customFormat="1" ht="16.5" thickBot="1" x14ac:dyDescent="0.3">
      <c r="A38" s="101" t="s">
        <v>16</v>
      </c>
      <c r="B38" s="102"/>
      <c r="C38" s="102"/>
      <c r="D38" s="102"/>
      <c r="E38" s="102"/>
      <c r="F38" s="27">
        <f>SUM(F35:F37)</f>
        <v>0</v>
      </c>
      <c r="G38" s="104"/>
      <c r="H38" s="105"/>
    </row>
    <row r="39" spans="1:8" ht="24" customHeight="1" thickBot="1" x14ac:dyDescent="0.3">
      <c r="A39" s="106" t="s">
        <v>7</v>
      </c>
      <c r="B39" s="107"/>
      <c r="C39" s="107"/>
      <c r="D39" s="107"/>
      <c r="E39" s="108"/>
      <c r="F39" s="16">
        <f>SUM(F18,F23,F28,F33,F38)</f>
        <v>0</v>
      </c>
    </row>
    <row r="42" spans="1:8" ht="18.75" x14ac:dyDescent="0.3">
      <c r="A42" s="6" t="s">
        <v>19</v>
      </c>
    </row>
    <row r="43" spans="1:8" ht="60.75" customHeight="1" x14ac:dyDescent="0.25">
      <c r="A43" s="73" t="s">
        <v>68</v>
      </c>
      <c r="B43" s="74" t="s">
        <v>20</v>
      </c>
      <c r="C43" s="109" t="s">
        <v>21</v>
      </c>
      <c r="D43" s="110"/>
      <c r="E43" s="111" t="s">
        <v>15</v>
      </c>
      <c r="F43" s="112"/>
      <c r="G43" s="112"/>
    </row>
    <row r="44" spans="1:8" ht="36.75" customHeight="1" x14ac:dyDescent="0.25">
      <c r="A44" s="18" t="s">
        <v>29</v>
      </c>
      <c r="B44" s="7">
        <f>F23</f>
        <v>0</v>
      </c>
      <c r="C44" s="91">
        <v>0.15</v>
      </c>
      <c r="D44" s="92"/>
      <c r="E44" s="93" t="str">
        <f>IF(B44&gt;C44*F39,"Prekročili ste limit pre príslušnú kategóriu výdavkov, výdavky nad stanovený limit budú neoprávnené.","OK")</f>
        <v>OK</v>
      </c>
      <c r="F44" s="93"/>
      <c r="G44" s="93"/>
    </row>
    <row r="45" spans="1:8" ht="36.75" customHeight="1" x14ac:dyDescent="0.25">
      <c r="A45" s="21" t="s">
        <v>30</v>
      </c>
      <c r="B45" s="7">
        <f>F28</f>
        <v>0</v>
      </c>
      <c r="C45" s="91">
        <v>0.1</v>
      </c>
      <c r="D45" s="92"/>
      <c r="E45" s="93" t="str">
        <f>IF(B45&gt;C45*F39,"Prekročili ste limit pre príslušnú kategóriu výdavkov, výdavky nad stanovený limit budú neoprávnené.","OK")</f>
        <v>OK</v>
      </c>
      <c r="F45" s="93"/>
      <c r="G45" s="93"/>
    </row>
    <row r="46" spans="1:8" ht="36.75" customHeight="1" x14ac:dyDescent="0.25">
      <c r="A46" s="29" t="s">
        <v>69</v>
      </c>
      <c r="B46" s="28">
        <f>F38</f>
        <v>0</v>
      </c>
      <c r="C46" s="91">
        <v>0.3</v>
      </c>
      <c r="D46" s="92"/>
      <c r="E46" s="93" t="str">
        <f>IF(B46&gt;C46*F39,"Prekročili ste limit pre príslušnú kategóriu výdavkov, výdavky nad stanovený limit budú neoprávnené.","OK")</f>
        <v>OK</v>
      </c>
      <c r="F46" s="93"/>
      <c r="G46" s="93"/>
    </row>
    <row r="49" spans="1:8" x14ac:dyDescent="0.25">
      <c r="A49" s="1" t="s">
        <v>8</v>
      </c>
      <c r="G49" s="8"/>
      <c r="H49" s="9" t="s">
        <v>22</v>
      </c>
    </row>
    <row r="50" spans="1:8" x14ac:dyDescent="0.25">
      <c r="H50" s="9" t="s">
        <v>23</v>
      </c>
    </row>
    <row r="52" spans="1:8" ht="15.75" x14ac:dyDescent="0.25">
      <c r="A52" s="87" t="s">
        <v>14</v>
      </c>
    </row>
    <row r="53" spans="1:8" ht="33.75" customHeight="1" x14ac:dyDescent="0.25">
      <c r="A53" s="95" t="s">
        <v>104</v>
      </c>
      <c r="B53" s="95"/>
      <c r="C53" s="95"/>
      <c r="D53" s="95"/>
      <c r="E53" s="95"/>
      <c r="F53" s="95"/>
      <c r="G53" s="95"/>
      <c r="H53" s="95"/>
    </row>
    <row r="54" spans="1:8" ht="17.25" x14ac:dyDescent="0.25">
      <c r="A54" s="96" t="s">
        <v>105</v>
      </c>
      <c r="B54" s="96"/>
      <c r="C54" s="96"/>
      <c r="D54" s="96"/>
      <c r="E54" s="96"/>
      <c r="F54" s="96"/>
      <c r="G54" s="96"/>
      <c r="H54" s="96"/>
    </row>
    <row r="55" spans="1:8" ht="17.25" x14ac:dyDescent="0.25">
      <c r="A55" s="96" t="s">
        <v>106</v>
      </c>
      <c r="B55" s="96"/>
      <c r="C55" s="96"/>
      <c r="D55" s="96"/>
      <c r="E55" s="96"/>
      <c r="F55" s="96"/>
      <c r="G55" s="96"/>
      <c r="H55" s="96"/>
    </row>
    <row r="56" spans="1:8" x14ac:dyDescent="0.25">
      <c r="A56" s="97" t="s">
        <v>107</v>
      </c>
      <c r="B56" s="97"/>
      <c r="C56" s="97"/>
      <c r="D56" s="97"/>
      <c r="E56" s="97"/>
      <c r="F56" s="97"/>
      <c r="G56" s="97"/>
      <c r="H56" s="97"/>
    </row>
    <row r="57" spans="1:8" ht="15.75" customHeight="1" x14ac:dyDescent="0.25">
      <c r="A57" s="94" t="s">
        <v>73</v>
      </c>
      <c r="B57" s="94"/>
      <c r="C57" s="94"/>
      <c r="D57" s="94"/>
      <c r="E57" s="94"/>
      <c r="F57" s="94"/>
      <c r="G57" s="94"/>
      <c r="H57" s="94"/>
    </row>
    <row r="58" spans="1:8" ht="15" customHeight="1" x14ac:dyDescent="0.25">
      <c r="A58" s="97" t="s">
        <v>58</v>
      </c>
      <c r="B58" s="97"/>
      <c r="C58" s="97"/>
      <c r="D58" s="97"/>
      <c r="E58" s="97"/>
      <c r="F58" s="97"/>
      <c r="G58" s="97"/>
      <c r="H58" s="97"/>
    </row>
    <row r="59" spans="1:8" ht="44.25" customHeight="1" x14ac:dyDescent="0.25">
      <c r="A59" s="89" t="s">
        <v>103</v>
      </c>
      <c r="B59" s="89"/>
      <c r="C59" s="89"/>
      <c r="D59" s="89"/>
      <c r="E59" s="89"/>
      <c r="F59" s="89"/>
      <c r="G59" s="89"/>
      <c r="H59" s="89"/>
    </row>
    <row r="60" spans="1:8" ht="14.25" customHeight="1" x14ac:dyDescent="0.25">
      <c r="A60" s="94" t="s">
        <v>66</v>
      </c>
      <c r="B60" s="94"/>
      <c r="C60" s="94"/>
      <c r="D60" s="94"/>
      <c r="E60" s="94"/>
      <c r="F60" s="94"/>
      <c r="G60" s="94"/>
      <c r="H60" s="94"/>
    </row>
    <row r="61" spans="1:8" ht="14.25" customHeight="1" x14ac:dyDescent="0.25">
      <c r="A61" s="94" t="s">
        <v>24</v>
      </c>
      <c r="B61" s="94"/>
      <c r="C61" s="94"/>
      <c r="D61" s="94"/>
      <c r="E61" s="94"/>
      <c r="F61" s="94"/>
      <c r="G61" s="94"/>
      <c r="H61" s="94"/>
    </row>
    <row r="62" spans="1:8" ht="14.25" customHeight="1" x14ac:dyDescent="0.25">
      <c r="A62" s="94" t="s">
        <v>25</v>
      </c>
      <c r="B62" s="94"/>
      <c r="C62" s="94"/>
      <c r="D62" s="94"/>
      <c r="E62" s="94"/>
      <c r="F62" s="94"/>
      <c r="G62" s="94"/>
      <c r="H62" s="94"/>
    </row>
    <row r="63" spans="1:8" x14ac:dyDescent="0.25">
      <c r="A63" s="94" t="s">
        <v>59</v>
      </c>
      <c r="B63" s="94"/>
      <c r="C63" s="94"/>
      <c r="D63" s="94"/>
      <c r="E63" s="94"/>
      <c r="F63" s="94"/>
      <c r="G63" s="94"/>
      <c r="H63" s="94"/>
    </row>
    <row r="64" spans="1:8" x14ac:dyDescent="0.25">
      <c r="A64" s="94" t="s">
        <v>60</v>
      </c>
      <c r="B64" s="94"/>
      <c r="C64" s="94"/>
      <c r="D64" s="94"/>
      <c r="E64" s="94"/>
      <c r="F64" s="94"/>
      <c r="G64" s="94"/>
      <c r="H64" s="94"/>
    </row>
    <row r="65" spans="1:8" x14ac:dyDescent="0.25">
      <c r="A65" s="94" t="s">
        <v>61</v>
      </c>
      <c r="B65" s="94"/>
      <c r="C65" s="94"/>
      <c r="D65" s="94"/>
      <c r="E65" s="94"/>
      <c r="F65" s="94"/>
      <c r="G65" s="94"/>
      <c r="H65" s="94"/>
    </row>
    <row r="66" spans="1:8" ht="32.25" customHeight="1" x14ac:dyDescent="0.25">
      <c r="A66" s="89" t="s">
        <v>110</v>
      </c>
      <c r="B66" s="89"/>
      <c r="C66" s="89"/>
      <c r="D66" s="89"/>
      <c r="E66" s="89"/>
      <c r="F66" s="89"/>
      <c r="G66" s="89"/>
      <c r="H66" s="89"/>
    </row>
    <row r="67" spans="1:8" ht="34.5" customHeight="1" x14ac:dyDescent="0.25">
      <c r="A67" s="88" t="s">
        <v>108</v>
      </c>
      <c r="B67" s="88"/>
      <c r="C67" s="88"/>
      <c r="D67" s="88"/>
      <c r="E67" s="88"/>
      <c r="F67" s="88"/>
      <c r="G67" s="88"/>
      <c r="H67" s="88"/>
    </row>
    <row r="69" spans="1:8" ht="15.75" customHeight="1" x14ac:dyDescent="0.25">
      <c r="A69" s="10"/>
      <c r="B69" s="10"/>
      <c r="C69" s="10"/>
      <c r="D69" s="10"/>
      <c r="E69" s="10"/>
      <c r="F69" s="11"/>
      <c r="G69" s="10"/>
    </row>
    <row r="70" spans="1:8" hidden="1" x14ac:dyDescent="0.25">
      <c r="A70" s="90"/>
      <c r="B70" s="90"/>
      <c r="C70" s="90"/>
      <c r="D70" s="90"/>
      <c r="E70" s="90"/>
      <c r="F70" s="90"/>
      <c r="G70" s="90"/>
    </row>
    <row r="71" spans="1:8" ht="15" hidden="1" customHeight="1" x14ac:dyDescent="0.25">
      <c r="A71" s="1" t="s">
        <v>2</v>
      </c>
      <c r="B71" s="20"/>
      <c r="C71" s="20"/>
      <c r="D71" s="20"/>
      <c r="E71" s="20"/>
      <c r="F71" s="12"/>
      <c r="G71" s="20"/>
    </row>
    <row r="72" spans="1:8" ht="15" hidden="1" customHeight="1" x14ac:dyDescent="0.25">
      <c r="A72" s="1" t="s">
        <v>3</v>
      </c>
      <c r="B72" s="20"/>
      <c r="C72" s="20"/>
      <c r="D72" s="20"/>
      <c r="E72" s="20"/>
      <c r="F72" s="12"/>
      <c r="G72" s="20"/>
    </row>
    <row r="73" spans="1:8" ht="15" hidden="1" customHeight="1" x14ac:dyDescent="0.25">
      <c r="A73" s="1" t="s">
        <v>10</v>
      </c>
      <c r="B73" s="20"/>
      <c r="C73" s="20"/>
      <c r="D73" s="20"/>
      <c r="E73" s="20"/>
      <c r="F73" s="12"/>
      <c r="G73" s="20"/>
    </row>
    <row r="74" spans="1:8" ht="15" hidden="1" customHeight="1" x14ac:dyDescent="0.25">
      <c r="A74" s="13" t="s">
        <v>11</v>
      </c>
      <c r="B74" s="20"/>
      <c r="C74" s="20"/>
      <c r="D74" s="20"/>
      <c r="E74" s="20"/>
      <c r="F74" s="12"/>
      <c r="G74" s="20"/>
    </row>
    <row r="75" spans="1:8" ht="15" hidden="1" customHeight="1" x14ac:dyDescent="0.25">
      <c r="A75" s="1" t="s">
        <v>12</v>
      </c>
    </row>
    <row r="76" spans="1:8" ht="15" hidden="1" customHeight="1" x14ac:dyDescent="0.25">
      <c r="A76" s="1" t="s">
        <v>72</v>
      </c>
    </row>
    <row r="77" spans="1:8" ht="15" hidden="1" customHeight="1" x14ac:dyDescent="0.25">
      <c r="A77" s="1" t="s">
        <v>13</v>
      </c>
    </row>
    <row r="78" spans="1:8" hidden="1" x14ac:dyDescent="0.25"/>
    <row r="79" spans="1:8" hidden="1" x14ac:dyDescent="0.25">
      <c r="A79" s="14" t="s">
        <v>71</v>
      </c>
    </row>
    <row r="80" spans="1:8" hidden="1" x14ac:dyDescent="0.25">
      <c r="A80" s="14" t="s">
        <v>62</v>
      </c>
    </row>
    <row r="81" spans="1:1" hidden="1" x14ac:dyDescent="0.25">
      <c r="A81" s="15" t="s">
        <v>63</v>
      </c>
    </row>
    <row r="82" spans="1:1" hidden="1" x14ac:dyDescent="0.25">
      <c r="A82" s="15" t="s">
        <v>64</v>
      </c>
    </row>
    <row r="83" spans="1:1" hidden="1" x14ac:dyDescent="0.25"/>
  </sheetData>
  <sheetProtection insertRows="0" deleteRows="0"/>
  <dataConsolidate/>
  <mergeCells count="41">
    <mergeCell ref="A9:H9"/>
    <mergeCell ref="A11:H11"/>
    <mergeCell ref="A18:E18"/>
    <mergeCell ref="G18:H18"/>
    <mergeCell ref="A19:H19"/>
    <mergeCell ref="A24:H24"/>
    <mergeCell ref="A28:E28"/>
    <mergeCell ref="G28:H28"/>
    <mergeCell ref="A23:E23"/>
    <mergeCell ref="G23:H23"/>
    <mergeCell ref="A59:H59"/>
    <mergeCell ref="A29:H29"/>
    <mergeCell ref="A33:E33"/>
    <mergeCell ref="G33:H33"/>
    <mergeCell ref="A39:E39"/>
    <mergeCell ref="C43:D43"/>
    <mergeCell ref="E43:G43"/>
    <mergeCell ref="C44:D44"/>
    <mergeCell ref="E44:G44"/>
    <mergeCell ref="A34:H34"/>
    <mergeCell ref="A38:E38"/>
    <mergeCell ref="G38:H38"/>
    <mergeCell ref="C46:D46"/>
    <mergeCell ref="E46:G46"/>
    <mergeCell ref="A55:H55"/>
    <mergeCell ref="A67:H67"/>
    <mergeCell ref="A66:H66"/>
    <mergeCell ref="A70:G70"/>
    <mergeCell ref="C45:D45"/>
    <mergeCell ref="E45:G45"/>
    <mergeCell ref="A60:H60"/>
    <mergeCell ref="A61:H61"/>
    <mergeCell ref="A62:H62"/>
    <mergeCell ref="A63:H63"/>
    <mergeCell ref="A64:H64"/>
    <mergeCell ref="A65:H65"/>
    <mergeCell ref="A53:H53"/>
    <mergeCell ref="A54:H54"/>
    <mergeCell ref="A56:H56"/>
    <mergeCell ref="A57:H57"/>
    <mergeCell ref="A58:H58"/>
  </mergeCells>
  <conditionalFormatting sqref="E44:G46">
    <cfRule type="containsText" dxfId="1" priority="3" operator="containsText" text="prekročili ste limit">
      <formula>NOT(ISERROR(SEARCH("prekročili ste limit",E44)))</formula>
    </cfRule>
    <cfRule type="containsText" dxfId="0" priority="4" operator="containsText" text="OK">
      <formula>NOT(ISERROR(SEARCH("OK",E44)))</formula>
    </cfRule>
  </conditionalFormatting>
  <dataValidations xWindow="557" yWindow="775" count="6">
    <dataValidation type="list" allowBlank="1" showInputMessage="1" showErrorMessage="1" prompt="Z roletového menu vyberte spôsob, ktorým ste stanovili výšku výdavku" sqref="G12:G17 G20:G22 G25:G27 G30:G32 G35:G37">
      <formula1>$A$79:$A$82</formula1>
    </dataValidation>
    <dataValidation type="custom" allowBlank="1" showInputMessage="1" showErrorMessage="1" error="jhfztdu" sqref="F23">
      <formula1>"&gt;0,2*F51"</formula1>
    </dataValidation>
    <dataValidation type="list" allowBlank="1" showInputMessage="1" showErrorMessage="1" prompt="Z roletového menu vyberte príslušnú skupinu výdavkov" sqref="B12:B17">
      <formula1>$A$71:$A$74</formula1>
    </dataValidation>
    <dataValidation type="list" allowBlank="1" showInputMessage="1" showErrorMessage="1" sqref="B20:B22 B30:B32">
      <formula1>$A$77</formula1>
    </dataValidation>
    <dataValidation type="list" allowBlank="1" showInputMessage="1" showErrorMessage="1" sqref="B25:B27">
      <formula1>$A$74:$A$75</formula1>
    </dataValidation>
    <dataValidation type="list" allowBlank="1" showInputMessage="1" showErrorMessage="1" sqref="B35:B37">
      <formula1>$A$76:$A$77</formula1>
    </dataValidation>
  </dataValidations>
  <pageMargins left="0.70866141732283472" right="0.70866141732283472" top="0.74803149606299213" bottom="0.74803149606299213" header="0.31496062992125984" footer="0.31496062992125984"/>
  <pageSetup paperSize="9" scale="50" fitToHeight="0" orientation="landscape" r:id="rId1"/>
  <headerFooter>
    <oddFooter>Strana &amp;P z &amp;N</oddFooter>
  </headerFooter>
  <rowBreaks count="1" manualBreakCount="1">
    <brk id="39"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1"/>
  <sheetViews>
    <sheetView view="pageBreakPreview" topLeftCell="A80" zoomScaleNormal="100" zoomScaleSheetLayoutView="100" workbookViewId="0">
      <selection activeCell="A112" sqref="A112:H118"/>
    </sheetView>
  </sheetViews>
  <sheetFormatPr defaultRowHeight="16.5" x14ac:dyDescent="0.3"/>
  <cols>
    <col min="1" max="1" width="13.5703125" style="34" customWidth="1"/>
    <col min="2" max="2" width="37.140625" style="34" customWidth="1"/>
    <col min="3" max="3" width="13.140625" style="34" customWidth="1"/>
    <col min="4" max="4" width="13.140625" style="35" customWidth="1"/>
    <col min="5" max="5" width="27" style="34" customWidth="1"/>
    <col min="6" max="6" width="23.28515625" style="37" customWidth="1"/>
    <col min="7" max="7" width="17" style="37" customWidth="1"/>
    <col min="8" max="8" width="24.85546875" style="34" customWidth="1"/>
    <col min="9" max="9" width="14" style="34" bestFit="1" customWidth="1"/>
    <col min="10" max="10" width="9.140625" style="34"/>
    <col min="11" max="11" width="35.85546875" style="34" hidden="1" customWidth="1"/>
    <col min="12" max="12" width="13.42578125" style="34" bestFit="1" customWidth="1"/>
    <col min="13" max="13" width="12.85546875" style="34" bestFit="1" customWidth="1"/>
    <col min="14" max="256" width="9.140625" style="34"/>
    <col min="257" max="257" width="13.5703125" style="34" customWidth="1"/>
    <col min="258" max="258" width="37.140625" style="34" customWidth="1"/>
    <col min="259" max="260" width="13.140625" style="34" customWidth="1"/>
    <col min="261" max="261" width="27" style="34" customWidth="1"/>
    <col min="262" max="262" width="23.28515625" style="34" customWidth="1"/>
    <col min="263" max="263" width="17" style="34" customWidth="1"/>
    <col min="264" max="264" width="24.85546875" style="34" customWidth="1"/>
    <col min="265" max="265" width="14" style="34" bestFit="1" customWidth="1"/>
    <col min="266" max="266" width="9.140625" style="34"/>
    <col min="267" max="267" width="0" style="34" hidden="1" customWidth="1"/>
    <col min="268" max="268" width="13.42578125" style="34" bestFit="1" customWidth="1"/>
    <col min="269" max="269" width="12.85546875" style="34" bestFit="1" customWidth="1"/>
    <col min="270" max="512" width="9.140625" style="34"/>
    <col min="513" max="513" width="13.5703125" style="34" customWidth="1"/>
    <col min="514" max="514" width="37.140625" style="34" customWidth="1"/>
    <col min="515" max="516" width="13.140625" style="34" customWidth="1"/>
    <col min="517" max="517" width="27" style="34" customWidth="1"/>
    <col min="518" max="518" width="23.28515625" style="34" customWidth="1"/>
    <col min="519" max="519" width="17" style="34" customWidth="1"/>
    <col min="520" max="520" width="24.85546875" style="34" customWidth="1"/>
    <col min="521" max="521" width="14" style="34" bestFit="1" customWidth="1"/>
    <col min="522" max="522" width="9.140625" style="34"/>
    <col min="523" max="523" width="0" style="34" hidden="1" customWidth="1"/>
    <col min="524" max="524" width="13.42578125" style="34" bestFit="1" customWidth="1"/>
    <col min="525" max="525" width="12.85546875" style="34" bestFit="1" customWidth="1"/>
    <col min="526" max="768" width="9.140625" style="34"/>
    <col min="769" max="769" width="13.5703125" style="34" customWidth="1"/>
    <col min="770" max="770" width="37.140625" style="34" customWidth="1"/>
    <col min="771" max="772" width="13.140625" style="34" customWidth="1"/>
    <col min="773" max="773" width="27" style="34" customWidth="1"/>
    <col min="774" max="774" width="23.28515625" style="34" customWidth="1"/>
    <col min="775" max="775" width="17" style="34" customWidth="1"/>
    <col min="776" max="776" width="24.85546875" style="34" customWidth="1"/>
    <col min="777" max="777" width="14" style="34" bestFit="1" customWidth="1"/>
    <col min="778" max="778" width="9.140625" style="34"/>
    <col min="779" max="779" width="0" style="34" hidden="1" customWidth="1"/>
    <col min="780" max="780" width="13.42578125" style="34" bestFit="1" customWidth="1"/>
    <col min="781" max="781" width="12.85546875" style="34" bestFit="1" customWidth="1"/>
    <col min="782" max="1024" width="9.140625" style="34"/>
    <col min="1025" max="1025" width="13.5703125" style="34" customWidth="1"/>
    <col min="1026" max="1026" width="37.140625" style="34" customWidth="1"/>
    <col min="1027" max="1028" width="13.140625" style="34" customWidth="1"/>
    <col min="1029" max="1029" width="27" style="34" customWidth="1"/>
    <col min="1030" max="1030" width="23.28515625" style="34" customWidth="1"/>
    <col min="1031" max="1031" width="17" style="34" customWidth="1"/>
    <col min="1032" max="1032" width="24.85546875" style="34" customWidth="1"/>
    <col min="1033" max="1033" width="14" style="34" bestFit="1" customWidth="1"/>
    <col min="1034" max="1034" width="9.140625" style="34"/>
    <col min="1035" max="1035" width="0" style="34" hidden="1" customWidth="1"/>
    <col min="1036" max="1036" width="13.42578125" style="34" bestFit="1" customWidth="1"/>
    <col min="1037" max="1037" width="12.85546875" style="34" bestFit="1" customWidth="1"/>
    <col min="1038" max="1280" width="9.140625" style="34"/>
    <col min="1281" max="1281" width="13.5703125" style="34" customWidth="1"/>
    <col min="1282" max="1282" width="37.140625" style="34" customWidth="1"/>
    <col min="1283" max="1284" width="13.140625" style="34" customWidth="1"/>
    <col min="1285" max="1285" width="27" style="34" customWidth="1"/>
    <col min="1286" max="1286" width="23.28515625" style="34" customWidth="1"/>
    <col min="1287" max="1287" width="17" style="34" customWidth="1"/>
    <col min="1288" max="1288" width="24.85546875" style="34" customWidth="1"/>
    <col min="1289" max="1289" width="14" style="34" bestFit="1" customWidth="1"/>
    <col min="1290" max="1290" width="9.140625" style="34"/>
    <col min="1291" max="1291" width="0" style="34" hidden="1" customWidth="1"/>
    <col min="1292" max="1292" width="13.42578125" style="34" bestFit="1" customWidth="1"/>
    <col min="1293" max="1293" width="12.85546875" style="34" bestFit="1" customWidth="1"/>
    <col min="1294" max="1536" width="9.140625" style="34"/>
    <col min="1537" max="1537" width="13.5703125" style="34" customWidth="1"/>
    <col min="1538" max="1538" width="37.140625" style="34" customWidth="1"/>
    <col min="1539" max="1540" width="13.140625" style="34" customWidth="1"/>
    <col min="1541" max="1541" width="27" style="34" customWidth="1"/>
    <col min="1542" max="1542" width="23.28515625" style="34" customWidth="1"/>
    <col min="1543" max="1543" width="17" style="34" customWidth="1"/>
    <col min="1544" max="1544" width="24.85546875" style="34" customWidth="1"/>
    <col min="1545" max="1545" width="14" style="34" bestFit="1" customWidth="1"/>
    <col min="1546" max="1546" width="9.140625" style="34"/>
    <col min="1547" max="1547" width="0" style="34" hidden="1" customWidth="1"/>
    <col min="1548" max="1548" width="13.42578125" style="34" bestFit="1" customWidth="1"/>
    <col min="1549" max="1549" width="12.85546875" style="34" bestFit="1" customWidth="1"/>
    <col min="1550" max="1792" width="9.140625" style="34"/>
    <col min="1793" max="1793" width="13.5703125" style="34" customWidth="1"/>
    <col min="1794" max="1794" width="37.140625" style="34" customWidth="1"/>
    <col min="1795" max="1796" width="13.140625" style="34" customWidth="1"/>
    <col min="1797" max="1797" width="27" style="34" customWidth="1"/>
    <col min="1798" max="1798" width="23.28515625" style="34" customWidth="1"/>
    <col min="1799" max="1799" width="17" style="34" customWidth="1"/>
    <col min="1800" max="1800" width="24.85546875" style="34" customWidth="1"/>
    <col min="1801" max="1801" width="14" style="34" bestFit="1" customWidth="1"/>
    <col min="1802" max="1802" width="9.140625" style="34"/>
    <col min="1803" max="1803" width="0" style="34" hidden="1" customWidth="1"/>
    <col min="1804" max="1804" width="13.42578125" style="34" bestFit="1" customWidth="1"/>
    <col min="1805" max="1805" width="12.85546875" style="34" bestFit="1" customWidth="1"/>
    <col min="1806" max="2048" width="9.140625" style="34"/>
    <col min="2049" max="2049" width="13.5703125" style="34" customWidth="1"/>
    <col min="2050" max="2050" width="37.140625" style="34" customWidth="1"/>
    <col min="2051" max="2052" width="13.140625" style="34" customWidth="1"/>
    <col min="2053" max="2053" width="27" style="34" customWidth="1"/>
    <col min="2054" max="2054" width="23.28515625" style="34" customWidth="1"/>
    <col min="2055" max="2055" width="17" style="34" customWidth="1"/>
    <col min="2056" max="2056" width="24.85546875" style="34" customWidth="1"/>
    <col min="2057" max="2057" width="14" style="34" bestFit="1" customWidth="1"/>
    <col min="2058" max="2058" width="9.140625" style="34"/>
    <col min="2059" max="2059" width="0" style="34" hidden="1" customWidth="1"/>
    <col min="2060" max="2060" width="13.42578125" style="34" bestFit="1" customWidth="1"/>
    <col min="2061" max="2061" width="12.85546875" style="34" bestFit="1" customWidth="1"/>
    <col min="2062" max="2304" width="9.140625" style="34"/>
    <col min="2305" max="2305" width="13.5703125" style="34" customWidth="1"/>
    <col min="2306" max="2306" width="37.140625" style="34" customWidth="1"/>
    <col min="2307" max="2308" width="13.140625" style="34" customWidth="1"/>
    <col min="2309" max="2309" width="27" style="34" customWidth="1"/>
    <col min="2310" max="2310" width="23.28515625" style="34" customWidth="1"/>
    <col min="2311" max="2311" width="17" style="34" customWidth="1"/>
    <col min="2312" max="2312" width="24.85546875" style="34" customWidth="1"/>
    <col min="2313" max="2313" width="14" style="34" bestFit="1" customWidth="1"/>
    <col min="2314" max="2314" width="9.140625" style="34"/>
    <col min="2315" max="2315" width="0" style="34" hidden="1" customWidth="1"/>
    <col min="2316" max="2316" width="13.42578125" style="34" bestFit="1" customWidth="1"/>
    <col min="2317" max="2317" width="12.85546875" style="34" bestFit="1" customWidth="1"/>
    <col min="2318" max="2560" width="9.140625" style="34"/>
    <col min="2561" max="2561" width="13.5703125" style="34" customWidth="1"/>
    <col min="2562" max="2562" width="37.140625" style="34" customWidth="1"/>
    <col min="2563" max="2564" width="13.140625" style="34" customWidth="1"/>
    <col min="2565" max="2565" width="27" style="34" customWidth="1"/>
    <col min="2566" max="2566" width="23.28515625" style="34" customWidth="1"/>
    <col min="2567" max="2567" width="17" style="34" customWidth="1"/>
    <col min="2568" max="2568" width="24.85546875" style="34" customWidth="1"/>
    <col min="2569" max="2569" width="14" style="34" bestFit="1" customWidth="1"/>
    <col min="2570" max="2570" width="9.140625" style="34"/>
    <col min="2571" max="2571" width="0" style="34" hidden="1" customWidth="1"/>
    <col min="2572" max="2572" width="13.42578125" style="34" bestFit="1" customWidth="1"/>
    <col min="2573" max="2573" width="12.85546875" style="34" bestFit="1" customWidth="1"/>
    <col min="2574" max="2816" width="9.140625" style="34"/>
    <col min="2817" max="2817" width="13.5703125" style="34" customWidth="1"/>
    <col min="2818" max="2818" width="37.140625" style="34" customWidth="1"/>
    <col min="2819" max="2820" width="13.140625" style="34" customWidth="1"/>
    <col min="2821" max="2821" width="27" style="34" customWidth="1"/>
    <col min="2822" max="2822" width="23.28515625" style="34" customWidth="1"/>
    <col min="2823" max="2823" width="17" style="34" customWidth="1"/>
    <col min="2824" max="2824" width="24.85546875" style="34" customWidth="1"/>
    <col min="2825" max="2825" width="14" style="34" bestFit="1" customWidth="1"/>
    <col min="2826" max="2826" width="9.140625" style="34"/>
    <col min="2827" max="2827" width="0" style="34" hidden="1" customWidth="1"/>
    <col min="2828" max="2828" width="13.42578125" style="34" bestFit="1" customWidth="1"/>
    <col min="2829" max="2829" width="12.85546875" style="34" bestFit="1" customWidth="1"/>
    <col min="2830" max="3072" width="9.140625" style="34"/>
    <col min="3073" max="3073" width="13.5703125" style="34" customWidth="1"/>
    <col min="3074" max="3074" width="37.140625" style="34" customWidth="1"/>
    <col min="3075" max="3076" width="13.140625" style="34" customWidth="1"/>
    <col min="3077" max="3077" width="27" style="34" customWidth="1"/>
    <col min="3078" max="3078" width="23.28515625" style="34" customWidth="1"/>
    <col min="3079" max="3079" width="17" style="34" customWidth="1"/>
    <col min="3080" max="3080" width="24.85546875" style="34" customWidth="1"/>
    <col min="3081" max="3081" width="14" style="34" bestFit="1" customWidth="1"/>
    <col min="3082" max="3082" width="9.140625" style="34"/>
    <col min="3083" max="3083" width="0" style="34" hidden="1" customWidth="1"/>
    <col min="3084" max="3084" width="13.42578125" style="34" bestFit="1" customWidth="1"/>
    <col min="3085" max="3085" width="12.85546875" style="34" bestFit="1" customWidth="1"/>
    <col min="3086" max="3328" width="9.140625" style="34"/>
    <col min="3329" max="3329" width="13.5703125" style="34" customWidth="1"/>
    <col min="3330" max="3330" width="37.140625" style="34" customWidth="1"/>
    <col min="3331" max="3332" width="13.140625" style="34" customWidth="1"/>
    <col min="3333" max="3333" width="27" style="34" customWidth="1"/>
    <col min="3334" max="3334" width="23.28515625" style="34" customWidth="1"/>
    <col min="3335" max="3335" width="17" style="34" customWidth="1"/>
    <col min="3336" max="3336" width="24.85546875" style="34" customWidth="1"/>
    <col min="3337" max="3337" width="14" style="34" bestFit="1" customWidth="1"/>
    <col min="3338" max="3338" width="9.140625" style="34"/>
    <col min="3339" max="3339" width="0" style="34" hidden="1" customWidth="1"/>
    <col min="3340" max="3340" width="13.42578125" style="34" bestFit="1" customWidth="1"/>
    <col min="3341" max="3341" width="12.85546875" style="34" bestFit="1" customWidth="1"/>
    <col min="3342" max="3584" width="9.140625" style="34"/>
    <col min="3585" max="3585" width="13.5703125" style="34" customWidth="1"/>
    <col min="3586" max="3586" width="37.140625" style="34" customWidth="1"/>
    <col min="3587" max="3588" width="13.140625" style="34" customWidth="1"/>
    <col min="3589" max="3589" width="27" style="34" customWidth="1"/>
    <col min="3590" max="3590" width="23.28515625" style="34" customWidth="1"/>
    <col min="3591" max="3591" width="17" style="34" customWidth="1"/>
    <col min="3592" max="3592" width="24.85546875" style="34" customWidth="1"/>
    <col min="3593" max="3593" width="14" style="34" bestFit="1" customWidth="1"/>
    <col min="3594" max="3594" width="9.140625" style="34"/>
    <col min="3595" max="3595" width="0" style="34" hidden="1" customWidth="1"/>
    <col min="3596" max="3596" width="13.42578125" style="34" bestFit="1" customWidth="1"/>
    <col min="3597" max="3597" width="12.85546875" style="34" bestFit="1" customWidth="1"/>
    <col min="3598" max="3840" width="9.140625" style="34"/>
    <col min="3841" max="3841" width="13.5703125" style="34" customWidth="1"/>
    <col min="3842" max="3842" width="37.140625" style="34" customWidth="1"/>
    <col min="3843" max="3844" width="13.140625" style="34" customWidth="1"/>
    <col min="3845" max="3845" width="27" style="34" customWidth="1"/>
    <col min="3846" max="3846" width="23.28515625" style="34" customWidth="1"/>
    <col min="3847" max="3847" width="17" style="34" customWidth="1"/>
    <col min="3848" max="3848" width="24.85546875" style="34" customWidth="1"/>
    <col min="3849" max="3849" width="14" style="34" bestFit="1" customWidth="1"/>
    <col min="3850" max="3850" width="9.140625" style="34"/>
    <col min="3851" max="3851" width="0" style="34" hidden="1" customWidth="1"/>
    <col min="3852" max="3852" width="13.42578125" style="34" bestFit="1" customWidth="1"/>
    <col min="3853" max="3853" width="12.85546875" style="34" bestFit="1" customWidth="1"/>
    <col min="3854" max="4096" width="9.140625" style="34"/>
    <col min="4097" max="4097" width="13.5703125" style="34" customWidth="1"/>
    <col min="4098" max="4098" width="37.140625" style="34" customWidth="1"/>
    <col min="4099" max="4100" width="13.140625" style="34" customWidth="1"/>
    <col min="4101" max="4101" width="27" style="34" customWidth="1"/>
    <col min="4102" max="4102" width="23.28515625" style="34" customWidth="1"/>
    <col min="4103" max="4103" width="17" style="34" customWidth="1"/>
    <col min="4104" max="4104" width="24.85546875" style="34" customWidth="1"/>
    <col min="4105" max="4105" width="14" style="34" bestFit="1" customWidth="1"/>
    <col min="4106" max="4106" width="9.140625" style="34"/>
    <col min="4107" max="4107" width="0" style="34" hidden="1" customWidth="1"/>
    <col min="4108" max="4108" width="13.42578125" style="34" bestFit="1" customWidth="1"/>
    <col min="4109" max="4109" width="12.85546875" style="34" bestFit="1" customWidth="1"/>
    <col min="4110" max="4352" width="9.140625" style="34"/>
    <col min="4353" max="4353" width="13.5703125" style="34" customWidth="1"/>
    <col min="4354" max="4354" width="37.140625" style="34" customWidth="1"/>
    <col min="4355" max="4356" width="13.140625" style="34" customWidth="1"/>
    <col min="4357" max="4357" width="27" style="34" customWidth="1"/>
    <col min="4358" max="4358" width="23.28515625" style="34" customWidth="1"/>
    <col min="4359" max="4359" width="17" style="34" customWidth="1"/>
    <col min="4360" max="4360" width="24.85546875" style="34" customWidth="1"/>
    <col min="4361" max="4361" width="14" style="34" bestFit="1" customWidth="1"/>
    <col min="4362" max="4362" width="9.140625" style="34"/>
    <col min="4363" max="4363" width="0" style="34" hidden="1" customWidth="1"/>
    <col min="4364" max="4364" width="13.42578125" style="34" bestFit="1" customWidth="1"/>
    <col min="4365" max="4365" width="12.85546875" style="34" bestFit="1" customWidth="1"/>
    <col min="4366" max="4608" width="9.140625" style="34"/>
    <col min="4609" max="4609" width="13.5703125" style="34" customWidth="1"/>
    <col min="4610" max="4610" width="37.140625" style="34" customWidth="1"/>
    <col min="4611" max="4612" width="13.140625" style="34" customWidth="1"/>
    <col min="4613" max="4613" width="27" style="34" customWidth="1"/>
    <col min="4614" max="4614" width="23.28515625" style="34" customWidth="1"/>
    <col min="4615" max="4615" width="17" style="34" customWidth="1"/>
    <col min="4616" max="4616" width="24.85546875" style="34" customWidth="1"/>
    <col min="4617" max="4617" width="14" style="34" bestFit="1" customWidth="1"/>
    <col min="4618" max="4618" width="9.140625" style="34"/>
    <col min="4619" max="4619" width="0" style="34" hidden="1" customWidth="1"/>
    <col min="4620" max="4620" width="13.42578125" style="34" bestFit="1" customWidth="1"/>
    <col min="4621" max="4621" width="12.85546875" style="34" bestFit="1" customWidth="1"/>
    <col min="4622" max="4864" width="9.140625" style="34"/>
    <col min="4865" max="4865" width="13.5703125" style="34" customWidth="1"/>
    <col min="4866" max="4866" width="37.140625" style="34" customWidth="1"/>
    <col min="4867" max="4868" width="13.140625" style="34" customWidth="1"/>
    <col min="4869" max="4869" width="27" style="34" customWidth="1"/>
    <col min="4870" max="4870" width="23.28515625" style="34" customWidth="1"/>
    <col min="4871" max="4871" width="17" style="34" customWidth="1"/>
    <col min="4872" max="4872" width="24.85546875" style="34" customWidth="1"/>
    <col min="4873" max="4873" width="14" style="34" bestFit="1" customWidth="1"/>
    <col min="4874" max="4874" width="9.140625" style="34"/>
    <col min="4875" max="4875" width="0" style="34" hidden="1" customWidth="1"/>
    <col min="4876" max="4876" width="13.42578125" style="34" bestFit="1" customWidth="1"/>
    <col min="4877" max="4877" width="12.85546875" style="34" bestFit="1" customWidth="1"/>
    <col min="4878" max="5120" width="9.140625" style="34"/>
    <col min="5121" max="5121" width="13.5703125" style="34" customWidth="1"/>
    <col min="5122" max="5122" width="37.140625" style="34" customWidth="1"/>
    <col min="5123" max="5124" width="13.140625" style="34" customWidth="1"/>
    <col min="5125" max="5125" width="27" style="34" customWidth="1"/>
    <col min="5126" max="5126" width="23.28515625" style="34" customWidth="1"/>
    <col min="5127" max="5127" width="17" style="34" customWidth="1"/>
    <col min="5128" max="5128" width="24.85546875" style="34" customWidth="1"/>
    <col min="5129" max="5129" width="14" style="34" bestFit="1" customWidth="1"/>
    <col min="5130" max="5130" width="9.140625" style="34"/>
    <col min="5131" max="5131" width="0" style="34" hidden="1" customWidth="1"/>
    <col min="5132" max="5132" width="13.42578125" style="34" bestFit="1" customWidth="1"/>
    <col min="5133" max="5133" width="12.85546875" style="34" bestFit="1" customWidth="1"/>
    <col min="5134" max="5376" width="9.140625" style="34"/>
    <col min="5377" max="5377" width="13.5703125" style="34" customWidth="1"/>
    <col min="5378" max="5378" width="37.140625" style="34" customWidth="1"/>
    <col min="5379" max="5380" width="13.140625" style="34" customWidth="1"/>
    <col min="5381" max="5381" width="27" style="34" customWidth="1"/>
    <col min="5382" max="5382" width="23.28515625" style="34" customWidth="1"/>
    <col min="5383" max="5383" width="17" style="34" customWidth="1"/>
    <col min="5384" max="5384" width="24.85546875" style="34" customWidth="1"/>
    <col min="5385" max="5385" width="14" style="34" bestFit="1" customWidth="1"/>
    <col min="5386" max="5386" width="9.140625" style="34"/>
    <col min="5387" max="5387" width="0" style="34" hidden="1" customWidth="1"/>
    <col min="5388" max="5388" width="13.42578125" style="34" bestFit="1" customWidth="1"/>
    <col min="5389" max="5389" width="12.85546875" style="34" bestFit="1" customWidth="1"/>
    <col min="5390" max="5632" width="9.140625" style="34"/>
    <col min="5633" max="5633" width="13.5703125" style="34" customWidth="1"/>
    <col min="5634" max="5634" width="37.140625" style="34" customWidth="1"/>
    <col min="5635" max="5636" width="13.140625" style="34" customWidth="1"/>
    <col min="5637" max="5637" width="27" style="34" customWidth="1"/>
    <col min="5638" max="5638" width="23.28515625" style="34" customWidth="1"/>
    <col min="5639" max="5639" width="17" style="34" customWidth="1"/>
    <col min="5640" max="5640" width="24.85546875" style="34" customWidth="1"/>
    <col min="5641" max="5641" width="14" style="34" bestFit="1" customWidth="1"/>
    <col min="5642" max="5642" width="9.140625" style="34"/>
    <col min="5643" max="5643" width="0" style="34" hidden="1" customWidth="1"/>
    <col min="5644" max="5644" width="13.42578125" style="34" bestFit="1" customWidth="1"/>
    <col min="5645" max="5645" width="12.85546875" style="34" bestFit="1" customWidth="1"/>
    <col min="5646" max="5888" width="9.140625" style="34"/>
    <col min="5889" max="5889" width="13.5703125" style="34" customWidth="1"/>
    <col min="5890" max="5890" width="37.140625" style="34" customWidth="1"/>
    <col min="5891" max="5892" width="13.140625" style="34" customWidth="1"/>
    <col min="5893" max="5893" width="27" style="34" customWidth="1"/>
    <col min="5894" max="5894" width="23.28515625" style="34" customWidth="1"/>
    <col min="5895" max="5895" width="17" style="34" customWidth="1"/>
    <col min="5896" max="5896" width="24.85546875" style="34" customWidth="1"/>
    <col min="5897" max="5897" width="14" style="34" bestFit="1" customWidth="1"/>
    <col min="5898" max="5898" width="9.140625" style="34"/>
    <col min="5899" max="5899" width="0" style="34" hidden="1" customWidth="1"/>
    <col min="5900" max="5900" width="13.42578125" style="34" bestFit="1" customWidth="1"/>
    <col min="5901" max="5901" width="12.85546875" style="34" bestFit="1" customWidth="1"/>
    <col min="5902" max="6144" width="9.140625" style="34"/>
    <col min="6145" max="6145" width="13.5703125" style="34" customWidth="1"/>
    <col min="6146" max="6146" width="37.140625" style="34" customWidth="1"/>
    <col min="6147" max="6148" width="13.140625" style="34" customWidth="1"/>
    <col min="6149" max="6149" width="27" style="34" customWidth="1"/>
    <col min="6150" max="6150" width="23.28515625" style="34" customWidth="1"/>
    <col min="6151" max="6151" width="17" style="34" customWidth="1"/>
    <col min="6152" max="6152" width="24.85546875" style="34" customWidth="1"/>
    <col min="6153" max="6153" width="14" style="34" bestFit="1" customWidth="1"/>
    <col min="6154" max="6154" width="9.140625" style="34"/>
    <col min="6155" max="6155" width="0" style="34" hidden="1" customWidth="1"/>
    <col min="6156" max="6156" width="13.42578125" style="34" bestFit="1" customWidth="1"/>
    <col min="6157" max="6157" width="12.85546875" style="34" bestFit="1" customWidth="1"/>
    <col min="6158" max="6400" width="9.140625" style="34"/>
    <col min="6401" max="6401" width="13.5703125" style="34" customWidth="1"/>
    <col min="6402" max="6402" width="37.140625" style="34" customWidth="1"/>
    <col min="6403" max="6404" width="13.140625" style="34" customWidth="1"/>
    <col min="6405" max="6405" width="27" style="34" customWidth="1"/>
    <col min="6406" max="6406" width="23.28515625" style="34" customWidth="1"/>
    <col min="6407" max="6407" width="17" style="34" customWidth="1"/>
    <col min="6408" max="6408" width="24.85546875" style="34" customWidth="1"/>
    <col min="6409" max="6409" width="14" style="34" bestFit="1" customWidth="1"/>
    <col min="6410" max="6410" width="9.140625" style="34"/>
    <col min="6411" max="6411" width="0" style="34" hidden="1" customWidth="1"/>
    <col min="6412" max="6412" width="13.42578125" style="34" bestFit="1" customWidth="1"/>
    <col min="6413" max="6413" width="12.85546875" style="34" bestFit="1" customWidth="1"/>
    <col min="6414" max="6656" width="9.140625" style="34"/>
    <col min="6657" max="6657" width="13.5703125" style="34" customWidth="1"/>
    <col min="6658" max="6658" width="37.140625" style="34" customWidth="1"/>
    <col min="6659" max="6660" width="13.140625" style="34" customWidth="1"/>
    <col min="6661" max="6661" width="27" style="34" customWidth="1"/>
    <col min="6662" max="6662" width="23.28515625" style="34" customWidth="1"/>
    <col min="6663" max="6663" width="17" style="34" customWidth="1"/>
    <col min="6664" max="6664" width="24.85546875" style="34" customWidth="1"/>
    <col min="6665" max="6665" width="14" style="34" bestFit="1" customWidth="1"/>
    <col min="6666" max="6666" width="9.140625" style="34"/>
    <col min="6667" max="6667" width="0" style="34" hidden="1" customWidth="1"/>
    <col min="6668" max="6668" width="13.42578125" style="34" bestFit="1" customWidth="1"/>
    <col min="6669" max="6669" width="12.85546875" style="34" bestFit="1" customWidth="1"/>
    <col min="6670" max="6912" width="9.140625" style="34"/>
    <col min="6913" max="6913" width="13.5703125" style="34" customWidth="1"/>
    <col min="6914" max="6914" width="37.140625" style="34" customWidth="1"/>
    <col min="6915" max="6916" width="13.140625" style="34" customWidth="1"/>
    <col min="6917" max="6917" width="27" style="34" customWidth="1"/>
    <col min="6918" max="6918" width="23.28515625" style="34" customWidth="1"/>
    <col min="6919" max="6919" width="17" style="34" customWidth="1"/>
    <col min="6920" max="6920" width="24.85546875" style="34" customWidth="1"/>
    <col min="6921" max="6921" width="14" style="34" bestFit="1" customWidth="1"/>
    <col min="6922" max="6922" width="9.140625" style="34"/>
    <col min="6923" max="6923" width="0" style="34" hidden="1" customWidth="1"/>
    <col min="6924" max="6924" width="13.42578125" style="34" bestFit="1" customWidth="1"/>
    <col min="6925" max="6925" width="12.85546875" style="34" bestFit="1" customWidth="1"/>
    <col min="6926" max="7168" width="9.140625" style="34"/>
    <col min="7169" max="7169" width="13.5703125" style="34" customWidth="1"/>
    <col min="7170" max="7170" width="37.140625" style="34" customWidth="1"/>
    <col min="7171" max="7172" width="13.140625" style="34" customWidth="1"/>
    <col min="7173" max="7173" width="27" style="34" customWidth="1"/>
    <col min="7174" max="7174" width="23.28515625" style="34" customWidth="1"/>
    <col min="7175" max="7175" width="17" style="34" customWidth="1"/>
    <col min="7176" max="7176" width="24.85546875" style="34" customWidth="1"/>
    <col min="7177" max="7177" width="14" style="34" bestFit="1" customWidth="1"/>
    <col min="7178" max="7178" width="9.140625" style="34"/>
    <col min="7179" max="7179" width="0" style="34" hidden="1" customWidth="1"/>
    <col min="7180" max="7180" width="13.42578125" style="34" bestFit="1" customWidth="1"/>
    <col min="7181" max="7181" width="12.85546875" style="34" bestFit="1" customWidth="1"/>
    <col min="7182" max="7424" width="9.140625" style="34"/>
    <col min="7425" max="7425" width="13.5703125" style="34" customWidth="1"/>
    <col min="7426" max="7426" width="37.140625" style="34" customWidth="1"/>
    <col min="7427" max="7428" width="13.140625" style="34" customWidth="1"/>
    <col min="7429" max="7429" width="27" style="34" customWidth="1"/>
    <col min="7430" max="7430" width="23.28515625" style="34" customWidth="1"/>
    <col min="7431" max="7431" width="17" style="34" customWidth="1"/>
    <col min="7432" max="7432" width="24.85546875" style="34" customWidth="1"/>
    <col min="7433" max="7433" width="14" style="34" bestFit="1" customWidth="1"/>
    <col min="7434" max="7434" width="9.140625" style="34"/>
    <col min="7435" max="7435" width="0" style="34" hidden="1" customWidth="1"/>
    <col min="7436" max="7436" width="13.42578125" style="34" bestFit="1" customWidth="1"/>
    <col min="7437" max="7437" width="12.85546875" style="34" bestFit="1" customWidth="1"/>
    <col min="7438" max="7680" width="9.140625" style="34"/>
    <col min="7681" max="7681" width="13.5703125" style="34" customWidth="1"/>
    <col min="7682" max="7682" width="37.140625" style="34" customWidth="1"/>
    <col min="7683" max="7684" width="13.140625" style="34" customWidth="1"/>
    <col min="7685" max="7685" width="27" style="34" customWidth="1"/>
    <col min="7686" max="7686" width="23.28515625" style="34" customWidth="1"/>
    <col min="7687" max="7687" width="17" style="34" customWidth="1"/>
    <col min="7688" max="7688" width="24.85546875" style="34" customWidth="1"/>
    <col min="7689" max="7689" width="14" style="34" bestFit="1" customWidth="1"/>
    <col min="7690" max="7690" width="9.140625" style="34"/>
    <col min="7691" max="7691" width="0" style="34" hidden="1" customWidth="1"/>
    <col min="7692" max="7692" width="13.42578125" style="34" bestFit="1" customWidth="1"/>
    <col min="7693" max="7693" width="12.85546875" style="34" bestFit="1" customWidth="1"/>
    <col min="7694" max="7936" width="9.140625" style="34"/>
    <col min="7937" max="7937" width="13.5703125" style="34" customWidth="1"/>
    <col min="7938" max="7938" width="37.140625" style="34" customWidth="1"/>
    <col min="7939" max="7940" width="13.140625" style="34" customWidth="1"/>
    <col min="7941" max="7941" width="27" style="34" customWidth="1"/>
    <col min="7942" max="7942" width="23.28515625" style="34" customWidth="1"/>
    <col min="7943" max="7943" width="17" style="34" customWidth="1"/>
    <col min="7944" max="7944" width="24.85546875" style="34" customWidth="1"/>
    <col min="7945" max="7945" width="14" style="34" bestFit="1" customWidth="1"/>
    <col min="7946" max="7946" width="9.140625" style="34"/>
    <col min="7947" max="7947" width="0" style="34" hidden="1" customWidth="1"/>
    <col min="7948" max="7948" width="13.42578125" style="34" bestFit="1" customWidth="1"/>
    <col min="7949" max="7949" width="12.85546875" style="34" bestFit="1" customWidth="1"/>
    <col min="7950" max="8192" width="9.140625" style="34"/>
    <col min="8193" max="8193" width="13.5703125" style="34" customWidth="1"/>
    <col min="8194" max="8194" width="37.140625" style="34" customWidth="1"/>
    <col min="8195" max="8196" width="13.140625" style="34" customWidth="1"/>
    <col min="8197" max="8197" width="27" style="34" customWidth="1"/>
    <col min="8198" max="8198" width="23.28515625" style="34" customWidth="1"/>
    <col min="8199" max="8199" width="17" style="34" customWidth="1"/>
    <col min="8200" max="8200" width="24.85546875" style="34" customWidth="1"/>
    <col min="8201" max="8201" width="14" style="34" bestFit="1" customWidth="1"/>
    <col min="8202" max="8202" width="9.140625" style="34"/>
    <col min="8203" max="8203" width="0" style="34" hidden="1" customWidth="1"/>
    <col min="8204" max="8204" width="13.42578125" style="34" bestFit="1" customWidth="1"/>
    <col min="8205" max="8205" width="12.85546875" style="34" bestFit="1" customWidth="1"/>
    <col min="8206" max="8448" width="9.140625" style="34"/>
    <col min="8449" max="8449" width="13.5703125" style="34" customWidth="1"/>
    <col min="8450" max="8450" width="37.140625" style="34" customWidth="1"/>
    <col min="8451" max="8452" width="13.140625" style="34" customWidth="1"/>
    <col min="8453" max="8453" width="27" style="34" customWidth="1"/>
    <col min="8454" max="8454" width="23.28515625" style="34" customWidth="1"/>
    <col min="8455" max="8455" width="17" style="34" customWidth="1"/>
    <col min="8456" max="8456" width="24.85546875" style="34" customWidth="1"/>
    <col min="8457" max="8457" width="14" style="34" bestFit="1" customWidth="1"/>
    <col min="8458" max="8458" width="9.140625" style="34"/>
    <col min="8459" max="8459" width="0" style="34" hidden="1" customWidth="1"/>
    <col min="8460" max="8460" width="13.42578125" style="34" bestFit="1" customWidth="1"/>
    <col min="8461" max="8461" width="12.85546875" style="34" bestFit="1" customWidth="1"/>
    <col min="8462" max="8704" width="9.140625" style="34"/>
    <col min="8705" max="8705" width="13.5703125" style="34" customWidth="1"/>
    <col min="8706" max="8706" width="37.140625" style="34" customWidth="1"/>
    <col min="8707" max="8708" width="13.140625" style="34" customWidth="1"/>
    <col min="8709" max="8709" width="27" style="34" customWidth="1"/>
    <col min="8710" max="8710" width="23.28515625" style="34" customWidth="1"/>
    <col min="8711" max="8711" width="17" style="34" customWidth="1"/>
    <col min="8712" max="8712" width="24.85546875" style="34" customWidth="1"/>
    <col min="8713" max="8713" width="14" style="34" bestFit="1" customWidth="1"/>
    <col min="8714" max="8714" width="9.140625" style="34"/>
    <col min="8715" max="8715" width="0" style="34" hidden="1" customWidth="1"/>
    <col min="8716" max="8716" width="13.42578125" style="34" bestFit="1" customWidth="1"/>
    <col min="8717" max="8717" width="12.85546875" style="34" bestFit="1" customWidth="1"/>
    <col min="8718" max="8960" width="9.140625" style="34"/>
    <col min="8961" max="8961" width="13.5703125" style="34" customWidth="1"/>
    <col min="8962" max="8962" width="37.140625" style="34" customWidth="1"/>
    <col min="8963" max="8964" width="13.140625" style="34" customWidth="1"/>
    <col min="8965" max="8965" width="27" style="34" customWidth="1"/>
    <col min="8966" max="8966" width="23.28515625" style="34" customWidth="1"/>
    <col min="8967" max="8967" width="17" style="34" customWidth="1"/>
    <col min="8968" max="8968" width="24.85546875" style="34" customWidth="1"/>
    <col min="8969" max="8969" width="14" style="34" bestFit="1" customWidth="1"/>
    <col min="8970" max="8970" width="9.140625" style="34"/>
    <col min="8971" max="8971" width="0" style="34" hidden="1" customWidth="1"/>
    <col min="8972" max="8972" width="13.42578125" style="34" bestFit="1" customWidth="1"/>
    <col min="8973" max="8973" width="12.85546875" style="34" bestFit="1" customWidth="1"/>
    <col min="8974" max="9216" width="9.140625" style="34"/>
    <col min="9217" max="9217" width="13.5703125" style="34" customWidth="1"/>
    <col min="9218" max="9218" width="37.140625" style="34" customWidth="1"/>
    <col min="9219" max="9220" width="13.140625" style="34" customWidth="1"/>
    <col min="9221" max="9221" width="27" style="34" customWidth="1"/>
    <col min="9222" max="9222" width="23.28515625" style="34" customWidth="1"/>
    <col min="9223" max="9223" width="17" style="34" customWidth="1"/>
    <col min="9224" max="9224" width="24.85546875" style="34" customWidth="1"/>
    <col min="9225" max="9225" width="14" style="34" bestFit="1" customWidth="1"/>
    <col min="9226" max="9226" width="9.140625" style="34"/>
    <col min="9227" max="9227" width="0" style="34" hidden="1" customWidth="1"/>
    <col min="9228" max="9228" width="13.42578125" style="34" bestFit="1" customWidth="1"/>
    <col min="9229" max="9229" width="12.85546875" style="34" bestFit="1" customWidth="1"/>
    <col min="9230" max="9472" width="9.140625" style="34"/>
    <col min="9473" max="9473" width="13.5703125" style="34" customWidth="1"/>
    <col min="9474" max="9474" width="37.140625" style="34" customWidth="1"/>
    <col min="9475" max="9476" width="13.140625" style="34" customWidth="1"/>
    <col min="9477" max="9477" width="27" style="34" customWidth="1"/>
    <col min="9478" max="9478" width="23.28515625" style="34" customWidth="1"/>
    <col min="9479" max="9479" width="17" style="34" customWidth="1"/>
    <col min="9480" max="9480" width="24.85546875" style="34" customWidth="1"/>
    <col min="9481" max="9481" width="14" style="34" bestFit="1" customWidth="1"/>
    <col min="9482" max="9482" width="9.140625" style="34"/>
    <col min="9483" max="9483" width="0" style="34" hidden="1" customWidth="1"/>
    <col min="9484" max="9484" width="13.42578125" style="34" bestFit="1" customWidth="1"/>
    <col min="9485" max="9485" width="12.85546875" style="34" bestFit="1" customWidth="1"/>
    <col min="9486" max="9728" width="9.140625" style="34"/>
    <col min="9729" max="9729" width="13.5703125" style="34" customWidth="1"/>
    <col min="9730" max="9730" width="37.140625" style="34" customWidth="1"/>
    <col min="9731" max="9732" width="13.140625" style="34" customWidth="1"/>
    <col min="9733" max="9733" width="27" style="34" customWidth="1"/>
    <col min="9734" max="9734" width="23.28515625" style="34" customWidth="1"/>
    <col min="9735" max="9735" width="17" style="34" customWidth="1"/>
    <col min="9736" max="9736" width="24.85546875" style="34" customWidth="1"/>
    <col min="9737" max="9737" width="14" style="34" bestFit="1" customWidth="1"/>
    <col min="9738" max="9738" width="9.140625" style="34"/>
    <col min="9739" max="9739" width="0" style="34" hidden="1" customWidth="1"/>
    <col min="9740" max="9740" width="13.42578125" style="34" bestFit="1" customWidth="1"/>
    <col min="9741" max="9741" width="12.85546875" style="34" bestFit="1" customWidth="1"/>
    <col min="9742" max="9984" width="9.140625" style="34"/>
    <col min="9985" max="9985" width="13.5703125" style="34" customWidth="1"/>
    <col min="9986" max="9986" width="37.140625" style="34" customWidth="1"/>
    <col min="9987" max="9988" width="13.140625" style="34" customWidth="1"/>
    <col min="9989" max="9989" width="27" style="34" customWidth="1"/>
    <col min="9990" max="9990" width="23.28515625" style="34" customWidth="1"/>
    <col min="9991" max="9991" width="17" style="34" customWidth="1"/>
    <col min="9992" max="9992" width="24.85546875" style="34" customWidth="1"/>
    <col min="9993" max="9993" width="14" style="34" bestFit="1" customWidth="1"/>
    <col min="9994" max="9994" width="9.140625" style="34"/>
    <col min="9995" max="9995" width="0" style="34" hidden="1" customWidth="1"/>
    <col min="9996" max="9996" width="13.42578125" style="34" bestFit="1" customWidth="1"/>
    <col min="9997" max="9997" width="12.85546875" style="34" bestFit="1" customWidth="1"/>
    <col min="9998" max="10240" width="9.140625" style="34"/>
    <col min="10241" max="10241" width="13.5703125" style="34" customWidth="1"/>
    <col min="10242" max="10242" width="37.140625" style="34" customWidth="1"/>
    <col min="10243" max="10244" width="13.140625" style="34" customWidth="1"/>
    <col min="10245" max="10245" width="27" style="34" customWidth="1"/>
    <col min="10246" max="10246" width="23.28515625" style="34" customWidth="1"/>
    <col min="10247" max="10247" width="17" style="34" customWidth="1"/>
    <col min="10248" max="10248" width="24.85546875" style="34" customWidth="1"/>
    <col min="10249" max="10249" width="14" style="34" bestFit="1" customWidth="1"/>
    <col min="10250" max="10250" width="9.140625" style="34"/>
    <col min="10251" max="10251" width="0" style="34" hidden="1" customWidth="1"/>
    <col min="10252" max="10252" width="13.42578125" style="34" bestFit="1" customWidth="1"/>
    <col min="10253" max="10253" width="12.85546875" style="34" bestFit="1" customWidth="1"/>
    <col min="10254" max="10496" width="9.140625" style="34"/>
    <col min="10497" max="10497" width="13.5703125" style="34" customWidth="1"/>
    <col min="10498" max="10498" width="37.140625" style="34" customWidth="1"/>
    <col min="10499" max="10500" width="13.140625" style="34" customWidth="1"/>
    <col min="10501" max="10501" width="27" style="34" customWidth="1"/>
    <col min="10502" max="10502" width="23.28515625" style="34" customWidth="1"/>
    <col min="10503" max="10503" width="17" style="34" customWidth="1"/>
    <col min="10504" max="10504" width="24.85546875" style="34" customWidth="1"/>
    <col min="10505" max="10505" width="14" style="34" bestFit="1" customWidth="1"/>
    <col min="10506" max="10506" width="9.140625" style="34"/>
    <col min="10507" max="10507" width="0" style="34" hidden="1" customWidth="1"/>
    <col min="10508" max="10508" width="13.42578125" style="34" bestFit="1" customWidth="1"/>
    <col min="10509" max="10509" width="12.85546875" style="34" bestFit="1" customWidth="1"/>
    <col min="10510" max="10752" width="9.140625" style="34"/>
    <col min="10753" max="10753" width="13.5703125" style="34" customWidth="1"/>
    <col min="10754" max="10754" width="37.140625" style="34" customWidth="1"/>
    <col min="10755" max="10756" width="13.140625" style="34" customWidth="1"/>
    <col min="10757" max="10757" width="27" style="34" customWidth="1"/>
    <col min="10758" max="10758" width="23.28515625" style="34" customWidth="1"/>
    <col min="10759" max="10759" width="17" style="34" customWidth="1"/>
    <col min="10760" max="10760" width="24.85546875" style="34" customWidth="1"/>
    <col min="10761" max="10761" width="14" style="34" bestFit="1" customWidth="1"/>
    <col min="10762" max="10762" width="9.140625" style="34"/>
    <col min="10763" max="10763" width="0" style="34" hidden="1" customWidth="1"/>
    <col min="10764" max="10764" width="13.42578125" style="34" bestFit="1" customWidth="1"/>
    <col min="10765" max="10765" width="12.85546875" style="34" bestFit="1" customWidth="1"/>
    <col min="10766" max="11008" width="9.140625" style="34"/>
    <col min="11009" max="11009" width="13.5703125" style="34" customWidth="1"/>
    <col min="11010" max="11010" width="37.140625" style="34" customWidth="1"/>
    <col min="11011" max="11012" width="13.140625" style="34" customWidth="1"/>
    <col min="11013" max="11013" width="27" style="34" customWidth="1"/>
    <col min="11014" max="11014" width="23.28515625" style="34" customWidth="1"/>
    <col min="11015" max="11015" width="17" style="34" customWidth="1"/>
    <col min="11016" max="11016" width="24.85546875" style="34" customWidth="1"/>
    <col min="11017" max="11017" width="14" style="34" bestFit="1" customWidth="1"/>
    <col min="11018" max="11018" width="9.140625" style="34"/>
    <col min="11019" max="11019" width="0" style="34" hidden="1" customWidth="1"/>
    <col min="11020" max="11020" width="13.42578125" style="34" bestFit="1" customWidth="1"/>
    <col min="11021" max="11021" width="12.85546875" style="34" bestFit="1" customWidth="1"/>
    <col min="11022" max="11264" width="9.140625" style="34"/>
    <col min="11265" max="11265" width="13.5703125" style="34" customWidth="1"/>
    <col min="11266" max="11266" width="37.140625" style="34" customWidth="1"/>
    <col min="11267" max="11268" width="13.140625" style="34" customWidth="1"/>
    <col min="11269" max="11269" width="27" style="34" customWidth="1"/>
    <col min="11270" max="11270" width="23.28515625" style="34" customWidth="1"/>
    <col min="11271" max="11271" width="17" style="34" customWidth="1"/>
    <col min="11272" max="11272" width="24.85546875" style="34" customWidth="1"/>
    <col min="11273" max="11273" width="14" style="34" bestFit="1" customWidth="1"/>
    <col min="11274" max="11274" width="9.140625" style="34"/>
    <col min="11275" max="11275" width="0" style="34" hidden="1" customWidth="1"/>
    <col min="11276" max="11276" width="13.42578125" style="34" bestFit="1" customWidth="1"/>
    <col min="11277" max="11277" width="12.85546875" style="34" bestFit="1" customWidth="1"/>
    <col min="11278" max="11520" width="9.140625" style="34"/>
    <col min="11521" max="11521" width="13.5703125" style="34" customWidth="1"/>
    <col min="11522" max="11522" width="37.140625" style="34" customWidth="1"/>
    <col min="11523" max="11524" width="13.140625" style="34" customWidth="1"/>
    <col min="11525" max="11525" width="27" style="34" customWidth="1"/>
    <col min="11526" max="11526" width="23.28515625" style="34" customWidth="1"/>
    <col min="11527" max="11527" width="17" style="34" customWidth="1"/>
    <col min="11528" max="11528" width="24.85546875" style="34" customWidth="1"/>
    <col min="11529" max="11529" width="14" style="34" bestFit="1" customWidth="1"/>
    <col min="11530" max="11530" width="9.140625" style="34"/>
    <col min="11531" max="11531" width="0" style="34" hidden="1" customWidth="1"/>
    <col min="11532" max="11532" width="13.42578125" style="34" bestFit="1" customWidth="1"/>
    <col min="11533" max="11533" width="12.85546875" style="34" bestFit="1" customWidth="1"/>
    <col min="11534" max="11776" width="9.140625" style="34"/>
    <col min="11777" max="11777" width="13.5703125" style="34" customWidth="1"/>
    <col min="11778" max="11778" width="37.140625" style="34" customWidth="1"/>
    <col min="11779" max="11780" width="13.140625" style="34" customWidth="1"/>
    <col min="11781" max="11781" width="27" style="34" customWidth="1"/>
    <col min="11782" max="11782" width="23.28515625" style="34" customWidth="1"/>
    <col min="11783" max="11783" width="17" style="34" customWidth="1"/>
    <col min="11784" max="11784" width="24.85546875" style="34" customWidth="1"/>
    <col min="11785" max="11785" width="14" style="34" bestFit="1" customWidth="1"/>
    <col min="11786" max="11786" width="9.140625" style="34"/>
    <col min="11787" max="11787" width="0" style="34" hidden="1" customWidth="1"/>
    <col min="11788" max="11788" width="13.42578125" style="34" bestFit="1" customWidth="1"/>
    <col min="11789" max="11789" width="12.85546875" style="34" bestFit="1" customWidth="1"/>
    <col min="11790" max="12032" width="9.140625" style="34"/>
    <col min="12033" max="12033" width="13.5703125" style="34" customWidth="1"/>
    <col min="12034" max="12034" width="37.140625" style="34" customWidth="1"/>
    <col min="12035" max="12036" width="13.140625" style="34" customWidth="1"/>
    <col min="12037" max="12037" width="27" style="34" customWidth="1"/>
    <col min="12038" max="12038" width="23.28515625" style="34" customWidth="1"/>
    <col min="12039" max="12039" width="17" style="34" customWidth="1"/>
    <col min="12040" max="12040" width="24.85546875" style="34" customWidth="1"/>
    <col min="12041" max="12041" width="14" style="34" bestFit="1" customWidth="1"/>
    <col min="12042" max="12042" width="9.140625" style="34"/>
    <col min="12043" max="12043" width="0" style="34" hidden="1" customWidth="1"/>
    <col min="12044" max="12044" width="13.42578125" style="34" bestFit="1" customWidth="1"/>
    <col min="12045" max="12045" width="12.85546875" style="34" bestFit="1" customWidth="1"/>
    <col min="12046" max="12288" width="9.140625" style="34"/>
    <col min="12289" max="12289" width="13.5703125" style="34" customWidth="1"/>
    <col min="12290" max="12290" width="37.140625" style="34" customWidth="1"/>
    <col min="12291" max="12292" width="13.140625" style="34" customWidth="1"/>
    <col min="12293" max="12293" width="27" style="34" customWidth="1"/>
    <col min="12294" max="12294" width="23.28515625" style="34" customWidth="1"/>
    <col min="12295" max="12295" width="17" style="34" customWidth="1"/>
    <col min="12296" max="12296" width="24.85546875" style="34" customWidth="1"/>
    <col min="12297" max="12297" width="14" style="34" bestFit="1" customWidth="1"/>
    <col min="12298" max="12298" width="9.140625" style="34"/>
    <col min="12299" max="12299" width="0" style="34" hidden="1" customWidth="1"/>
    <col min="12300" max="12300" width="13.42578125" style="34" bestFit="1" customWidth="1"/>
    <col min="12301" max="12301" width="12.85546875" style="34" bestFit="1" customWidth="1"/>
    <col min="12302" max="12544" width="9.140625" style="34"/>
    <col min="12545" max="12545" width="13.5703125" style="34" customWidth="1"/>
    <col min="12546" max="12546" width="37.140625" style="34" customWidth="1"/>
    <col min="12547" max="12548" width="13.140625" style="34" customWidth="1"/>
    <col min="12549" max="12549" width="27" style="34" customWidth="1"/>
    <col min="12550" max="12550" width="23.28515625" style="34" customWidth="1"/>
    <col min="12551" max="12551" width="17" style="34" customWidth="1"/>
    <col min="12552" max="12552" width="24.85546875" style="34" customWidth="1"/>
    <col min="12553" max="12553" width="14" style="34" bestFit="1" customWidth="1"/>
    <col min="12554" max="12554" width="9.140625" style="34"/>
    <col min="12555" max="12555" width="0" style="34" hidden="1" customWidth="1"/>
    <col min="12556" max="12556" width="13.42578125" style="34" bestFit="1" customWidth="1"/>
    <col min="12557" max="12557" width="12.85546875" style="34" bestFit="1" customWidth="1"/>
    <col min="12558" max="12800" width="9.140625" style="34"/>
    <col min="12801" max="12801" width="13.5703125" style="34" customWidth="1"/>
    <col min="12802" max="12802" width="37.140625" style="34" customWidth="1"/>
    <col min="12803" max="12804" width="13.140625" style="34" customWidth="1"/>
    <col min="12805" max="12805" width="27" style="34" customWidth="1"/>
    <col min="12806" max="12806" width="23.28515625" style="34" customWidth="1"/>
    <col min="12807" max="12807" width="17" style="34" customWidth="1"/>
    <col min="12808" max="12808" width="24.85546875" style="34" customWidth="1"/>
    <col min="12809" max="12809" width="14" style="34" bestFit="1" customWidth="1"/>
    <col min="12810" max="12810" width="9.140625" style="34"/>
    <col min="12811" max="12811" width="0" style="34" hidden="1" customWidth="1"/>
    <col min="12812" max="12812" width="13.42578125" style="34" bestFit="1" customWidth="1"/>
    <col min="12813" max="12813" width="12.85546875" style="34" bestFit="1" customWidth="1"/>
    <col min="12814" max="13056" width="9.140625" style="34"/>
    <col min="13057" max="13057" width="13.5703125" style="34" customWidth="1"/>
    <col min="13058" max="13058" width="37.140625" style="34" customWidth="1"/>
    <col min="13059" max="13060" width="13.140625" style="34" customWidth="1"/>
    <col min="13061" max="13061" width="27" style="34" customWidth="1"/>
    <col min="13062" max="13062" width="23.28515625" style="34" customWidth="1"/>
    <col min="13063" max="13063" width="17" style="34" customWidth="1"/>
    <col min="13064" max="13064" width="24.85546875" style="34" customWidth="1"/>
    <col min="13065" max="13065" width="14" style="34" bestFit="1" customWidth="1"/>
    <col min="13066" max="13066" width="9.140625" style="34"/>
    <col min="13067" max="13067" width="0" style="34" hidden="1" customWidth="1"/>
    <col min="13068" max="13068" width="13.42578125" style="34" bestFit="1" customWidth="1"/>
    <col min="13069" max="13069" width="12.85546875" style="34" bestFit="1" customWidth="1"/>
    <col min="13070" max="13312" width="9.140625" style="34"/>
    <col min="13313" max="13313" width="13.5703125" style="34" customWidth="1"/>
    <col min="13314" max="13314" width="37.140625" style="34" customWidth="1"/>
    <col min="13315" max="13316" width="13.140625" style="34" customWidth="1"/>
    <col min="13317" max="13317" width="27" style="34" customWidth="1"/>
    <col min="13318" max="13318" width="23.28515625" style="34" customWidth="1"/>
    <col min="13319" max="13319" width="17" style="34" customWidth="1"/>
    <col min="13320" max="13320" width="24.85546875" style="34" customWidth="1"/>
    <col min="13321" max="13321" width="14" style="34" bestFit="1" customWidth="1"/>
    <col min="13322" max="13322" width="9.140625" style="34"/>
    <col min="13323" max="13323" width="0" style="34" hidden="1" customWidth="1"/>
    <col min="13324" max="13324" width="13.42578125" style="34" bestFit="1" customWidth="1"/>
    <col min="13325" max="13325" width="12.85546875" style="34" bestFit="1" customWidth="1"/>
    <col min="13326" max="13568" width="9.140625" style="34"/>
    <col min="13569" max="13569" width="13.5703125" style="34" customWidth="1"/>
    <col min="13570" max="13570" width="37.140625" style="34" customWidth="1"/>
    <col min="13571" max="13572" width="13.140625" style="34" customWidth="1"/>
    <col min="13573" max="13573" width="27" style="34" customWidth="1"/>
    <col min="13574" max="13574" width="23.28515625" style="34" customWidth="1"/>
    <col min="13575" max="13575" width="17" style="34" customWidth="1"/>
    <col min="13576" max="13576" width="24.85546875" style="34" customWidth="1"/>
    <col min="13577" max="13577" width="14" style="34" bestFit="1" customWidth="1"/>
    <col min="13578" max="13578" width="9.140625" style="34"/>
    <col min="13579" max="13579" width="0" style="34" hidden="1" customWidth="1"/>
    <col min="13580" max="13580" width="13.42578125" style="34" bestFit="1" customWidth="1"/>
    <col min="13581" max="13581" width="12.85546875" style="34" bestFit="1" customWidth="1"/>
    <col min="13582" max="13824" width="9.140625" style="34"/>
    <col min="13825" max="13825" width="13.5703125" style="34" customWidth="1"/>
    <col min="13826" max="13826" width="37.140625" style="34" customWidth="1"/>
    <col min="13827" max="13828" width="13.140625" style="34" customWidth="1"/>
    <col min="13829" max="13829" width="27" style="34" customWidth="1"/>
    <col min="13830" max="13830" width="23.28515625" style="34" customWidth="1"/>
    <col min="13831" max="13831" width="17" style="34" customWidth="1"/>
    <col min="13832" max="13832" width="24.85546875" style="34" customWidth="1"/>
    <col min="13833" max="13833" width="14" style="34" bestFit="1" customWidth="1"/>
    <col min="13834" max="13834" width="9.140625" style="34"/>
    <col min="13835" max="13835" width="0" style="34" hidden="1" customWidth="1"/>
    <col min="13836" max="13836" width="13.42578125" style="34" bestFit="1" customWidth="1"/>
    <col min="13837" max="13837" width="12.85546875" style="34" bestFit="1" customWidth="1"/>
    <col min="13838" max="14080" width="9.140625" style="34"/>
    <col min="14081" max="14081" width="13.5703125" style="34" customWidth="1"/>
    <col min="14082" max="14082" width="37.140625" style="34" customWidth="1"/>
    <col min="14083" max="14084" width="13.140625" style="34" customWidth="1"/>
    <col min="14085" max="14085" width="27" style="34" customWidth="1"/>
    <col min="14086" max="14086" width="23.28515625" style="34" customWidth="1"/>
    <col min="14087" max="14087" width="17" style="34" customWidth="1"/>
    <col min="14088" max="14088" width="24.85546875" style="34" customWidth="1"/>
    <col min="14089" max="14089" width="14" style="34" bestFit="1" customWidth="1"/>
    <col min="14090" max="14090" width="9.140625" style="34"/>
    <col min="14091" max="14091" width="0" style="34" hidden="1" customWidth="1"/>
    <col min="14092" max="14092" width="13.42578125" style="34" bestFit="1" customWidth="1"/>
    <col min="14093" max="14093" width="12.85546875" style="34" bestFit="1" customWidth="1"/>
    <col min="14094" max="14336" width="9.140625" style="34"/>
    <col min="14337" max="14337" width="13.5703125" style="34" customWidth="1"/>
    <col min="14338" max="14338" width="37.140625" style="34" customWidth="1"/>
    <col min="14339" max="14340" width="13.140625" style="34" customWidth="1"/>
    <col min="14341" max="14341" width="27" style="34" customWidth="1"/>
    <col min="14342" max="14342" width="23.28515625" style="34" customWidth="1"/>
    <col min="14343" max="14343" width="17" style="34" customWidth="1"/>
    <col min="14344" max="14344" width="24.85546875" style="34" customWidth="1"/>
    <col min="14345" max="14345" width="14" style="34" bestFit="1" customWidth="1"/>
    <col min="14346" max="14346" width="9.140625" style="34"/>
    <col min="14347" max="14347" width="0" style="34" hidden="1" customWidth="1"/>
    <col min="14348" max="14348" width="13.42578125" style="34" bestFit="1" customWidth="1"/>
    <col min="14349" max="14349" width="12.85546875" style="34" bestFit="1" customWidth="1"/>
    <col min="14350" max="14592" width="9.140625" style="34"/>
    <col min="14593" max="14593" width="13.5703125" style="34" customWidth="1"/>
    <col min="14594" max="14594" width="37.140625" style="34" customWidth="1"/>
    <col min="14595" max="14596" width="13.140625" style="34" customWidth="1"/>
    <col min="14597" max="14597" width="27" style="34" customWidth="1"/>
    <col min="14598" max="14598" width="23.28515625" style="34" customWidth="1"/>
    <col min="14599" max="14599" width="17" style="34" customWidth="1"/>
    <col min="14600" max="14600" width="24.85546875" style="34" customWidth="1"/>
    <col min="14601" max="14601" width="14" style="34" bestFit="1" customWidth="1"/>
    <col min="14602" max="14602" width="9.140625" style="34"/>
    <col min="14603" max="14603" width="0" style="34" hidden="1" customWidth="1"/>
    <col min="14604" max="14604" width="13.42578125" style="34" bestFit="1" customWidth="1"/>
    <col min="14605" max="14605" width="12.85546875" style="34" bestFit="1" customWidth="1"/>
    <col min="14606" max="14848" width="9.140625" style="34"/>
    <col min="14849" max="14849" width="13.5703125" style="34" customWidth="1"/>
    <col min="14850" max="14850" width="37.140625" style="34" customWidth="1"/>
    <col min="14851" max="14852" width="13.140625" style="34" customWidth="1"/>
    <col min="14853" max="14853" width="27" style="34" customWidth="1"/>
    <col min="14854" max="14854" width="23.28515625" style="34" customWidth="1"/>
    <col min="14855" max="14855" width="17" style="34" customWidth="1"/>
    <col min="14856" max="14856" width="24.85546875" style="34" customWidth="1"/>
    <col min="14857" max="14857" width="14" style="34" bestFit="1" customWidth="1"/>
    <col min="14858" max="14858" width="9.140625" style="34"/>
    <col min="14859" max="14859" width="0" style="34" hidden="1" customWidth="1"/>
    <col min="14860" max="14860" width="13.42578125" style="34" bestFit="1" customWidth="1"/>
    <col min="14861" max="14861" width="12.85546875" style="34" bestFit="1" customWidth="1"/>
    <col min="14862" max="15104" width="9.140625" style="34"/>
    <col min="15105" max="15105" width="13.5703125" style="34" customWidth="1"/>
    <col min="15106" max="15106" width="37.140625" style="34" customWidth="1"/>
    <col min="15107" max="15108" width="13.140625" style="34" customWidth="1"/>
    <col min="15109" max="15109" width="27" style="34" customWidth="1"/>
    <col min="15110" max="15110" width="23.28515625" style="34" customWidth="1"/>
    <col min="15111" max="15111" width="17" style="34" customWidth="1"/>
    <col min="15112" max="15112" width="24.85546875" style="34" customWidth="1"/>
    <col min="15113" max="15113" width="14" style="34" bestFit="1" customWidth="1"/>
    <col min="15114" max="15114" width="9.140625" style="34"/>
    <col min="15115" max="15115" width="0" style="34" hidden="1" customWidth="1"/>
    <col min="15116" max="15116" width="13.42578125" style="34" bestFit="1" customWidth="1"/>
    <col min="15117" max="15117" width="12.85546875" style="34" bestFit="1" customWidth="1"/>
    <col min="15118" max="15360" width="9.140625" style="34"/>
    <col min="15361" max="15361" width="13.5703125" style="34" customWidth="1"/>
    <col min="15362" max="15362" width="37.140625" style="34" customWidth="1"/>
    <col min="15363" max="15364" width="13.140625" style="34" customWidth="1"/>
    <col min="15365" max="15365" width="27" style="34" customWidth="1"/>
    <col min="15366" max="15366" width="23.28515625" style="34" customWidth="1"/>
    <col min="15367" max="15367" width="17" style="34" customWidth="1"/>
    <col min="15368" max="15368" width="24.85546875" style="34" customWidth="1"/>
    <col min="15369" max="15369" width="14" style="34" bestFit="1" customWidth="1"/>
    <col min="15370" max="15370" width="9.140625" style="34"/>
    <col min="15371" max="15371" width="0" style="34" hidden="1" customWidth="1"/>
    <col min="15372" max="15372" width="13.42578125" style="34" bestFit="1" customWidth="1"/>
    <col min="15373" max="15373" width="12.85546875" style="34" bestFit="1" customWidth="1"/>
    <col min="15374" max="15616" width="9.140625" style="34"/>
    <col min="15617" max="15617" width="13.5703125" style="34" customWidth="1"/>
    <col min="15618" max="15618" width="37.140625" style="34" customWidth="1"/>
    <col min="15619" max="15620" width="13.140625" style="34" customWidth="1"/>
    <col min="15621" max="15621" width="27" style="34" customWidth="1"/>
    <col min="15622" max="15622" width="23.28515625" style="34" customWidth="1"/>
    <col min="15623" max="15623" width="17" style="34" customWidth="1"/>
    <col min="15624" max="15624" width="24.85546875" style="34" customWidth="1"/>
    <col min="15625" max="15625" width="14" style="34" bestFit="1" customWidth="1"/>
    <col min="15626" max="15626" width="9.140625" style="34"/>
    <col min="15627" max="15627" width="0" style="34" hidden="1" customWidth="1"/>
    <col min="15628" max="15628" width="13.42578125" style="34" bestFit="1" customWidth="1"/>
    <col min="15629" max="15629" width="12.85546875" style="34" bestFit="1" customWidth="1"/>
    <col min="15630" max="15872" width="9.140625" style="34"/>
    <col min="15873" max="15873" width="13.5703125" style="34" customWidth="1"/>
    <col min="15874" max="15874" width="37.140625" style="34" customWidth="1"/>
    <col min="15875" max="15876" width="13.140625" style="34" customWidth="1"/>
    <col min="15877" max="15877" width="27" style="34" customWidth="1"/>
    <col min="15878" max="15878" width="23.28515625" style="34" customWidth="1"/>
    <col min="15879" max="15879" width="17" style="34" customWidth="1"/>
    <col min="15880" max="15880" width="24.85546875" style="34" customWidth="1"/>
    <col min="15881" max="15881" width="14" style="34" bestFit="1" customWidth="1"/>
    <col min="15882" max="15882" width="9.140625" style="34"/>
    <col min="15883" max="15883" width="0" style="34" hidden="1" customWidth="1"/>
    <col min="15884" max="15884" width="13.42578125" style="34" bestFit="1" customWidth="1"/>
    <col min="15885" max="15885" width="12.85546875" style="34" bestFit="1" customWidth="1"/>
    <col min="15886" max="16128" width="9.140625" style="34"/>
    <col min="16129" max="16129" width="13.5703125" style="34" customWidth="1"/>
    <col min="16130" max="16130" width="37.140625" style="34" customWidth="1"/>
    <col min="16131" max="16132" width="13.140625" style="34" customWidth="1"/>
    <col min="16133" max="16133" width="27" style="34" customWidth="1"/>
    <col min="16134" max="16134" width="23.28515625" style="34" customWidth="1"/>
    <col min="16135" max="16135" width="17" style="34" customWidth="1"/>
    <col min="16136" max="16136" width="24.85546875" style="34" customWidth="1"/>
    <col min="16137" max="16137" width="14" style="34" bestFit="1" customWidth="1"/>
    <col min="16138" max="16138" width="9.140625" style="34"/>
    <col min="16139" max="16139" width="0" style="34" hidden="1" customWidth="1"/>
    <col min="16140" max="16140" width="13.42578125" style="34" bestFit="1" customWidth="1"/>
    <col min="16141" max="16141" width="12.85546875" style="34" bestFit="1" customWidth="1"/>
    <col min="16142" max="16384" width="9.140625" style="34"/>
  </cols>
  <sheetData>
    <row r="1" spans="1:11" ht="25.5" customHeight="1" x14ac:dyDescent="0.3">
      <c r="F1" s="121" t="s">
        <v>109</v>
      </c>
      <c r="G1" s="121"/>
      <c r="H1" s="121"/>
      <c r="K1" s="36" t="s">
        <v>75</v>
      </c>
    </row>
    <row r="2" spans="1:11" ht="25.5" customHeight="1" x14ac:dyDescent="0.3">
      <c r="K2" s="36" t="s">
        <v>76</v>
      </c>
    </row>
    <row r="3" spans="1:11" ht="25.5" customHeight="1" x14ac:dyDescent="0.3">
      <c r="K3" s="36" t="s">
        <v>77</v>
      </c>
    </row>
    <row r="4" spans="1:11" ht="25.5" customHeight="1" x14ac:dyDescent="0.3">
      <c r="K4" s="35"/>
    </row>
    <row r="5" spans="1:11" ht="25.5" customHeight="1" x14ac:dyDescent="0.3">
      <c r="K5" s="35"/>
    </row>
    <row r="6" spans="1:11" ht="33" customHeight="1" x14ac:dyDescent="0.3">
      <c r="A6" s="122" t="s">
        <v>78</v>
      </c>
      <c r="B6" s="122"/>
      <c r="C6" s="122"/>
      <c r="D6" s="122"/>
      <c r="E6" s="122"/>
      <c r="F6" s="122"/>
      <c r="G6" s="122"/>
      <c r="H6" s="122"/>
      <c r="K6" s="35" t="s">
        <v>79</v>
      </c>
    </row>
    <row r="7" spans="1:11" ht="23.25" x14ac:dyDescent="0.3">
      <c r="A7" s="38"/>
      <c r="B7" s="38"/>
      <c r="C7" s="38"/>
      <c r="D7" s="38"/>
      <c r="E7" s="38"/>
      <c r="F7" s="38"/>
      <c r="G7" s="38"/>
      <c r="H7" s="38"/>
      <c r="K7" s="35" t="s">
        <v>80</v>
      </c>
    </row>
    <row r="8" spans="1:11" ht="27.75" customHeight="1" x14ac:dyDescent="0.3">
      <c r="A8" s="123" t="s">
        <v>0</v>
      </c>
      <c r="B8" s="124"/>
      <c r="C8" s="125"/>
      <c r="D8" s="126"/>
      <c r="E8" s="126"/>
      <c r="F8" s="126"/>
      <c r="G8" s="126"/>
      <c r="H8" s="127"/>
    </row>
    <row r="9" spans="1:11" ht="27.75" customHeight="1" x14ac:dyDescent="0.3">
      <c r="A9" s="123" t="s">
        <v>81</v>
      </c>
      <c r="B9" s="124"/>
      <c r="C9" s="125"/>
      <c r="D9" s="126"/>
      <c r="E9" s="126"/>
      <c r="F9" s="126"/>
      <c r="G9" s="126"/>
      <c r="H9" s="127"/>
    </row>
    <row r="10" spans="1:11" x14ac:dyDescent="0.3">
      <c r="A10" s="51"/>
      <c r="B10" s="51"/>
      <c r="C10" s="51"/>
      <c r="D10" s="75"/>
      <c r="E10" s="51"/>
      <c r="F10" s="76"/>
      <c r="G10" s="76"/>
      <c r="H10" s="51"/>
    </row>
    <row r="11" spans="1:11" ht="27.75" customHeight="1" x14ac:dyDescent="0.3">
      <c r="A11" s="128" t="s">
        <v>82</v>
      </c>
      <c r="B11" s="128"/>
      <c r="C11" s="128"/>
      <c r="D11" s="128"/>
      <c r="E11" s="128"/>
      <c r="F11" s="128"/>
      <c r="G11" s="128"/>
      <c r="H11" s="128"/>
    </row>
    <row r="12" spans="1:11" s="39" customFormat="1" ht="27" customHeight="1" x14ac:dyDescent="0.3">
      <c r="A12" s="129" t="s">
        <v>83</v>
      </c>
      <c r="B12" s="129" t="s">
        <v>84</v>
      </c>
      <c r="C12" s="131" t="s">
        <v>111</v>
      </c>
      <c r="D12" s="132"/>
      <c r="E12" s="129" t="s">
        <v>85</v>
      </c>
      <c r="F12" s="129" t="s">
        <v>86</v>
      </c>
      <c r="G12" s="129" t="s">
        <v>87</v>
      </c>
      <c r="H12" s="129" t="s">
        <v>88</v>
      </c>
    </row>
    <row r="13" spans="1:11" s="39" customFormat="1" ht="27" customHeight="1" x14ac:dyDescent="0.3">
      <c r="A13" s="130"/>
      <c r="B13" s="130"/>
      <c r="C13" s="77" t="s">
        <v>89</v>
      </c>
      <c r="D13" s="77" t="s">
        <v>90</v>
      </c>
      <c r="E13" s="130"/>
      <c r="F13" s="130"/>
      <c r="G13" s="130"/>
      <c r="H13" s="130"/>
    </row>
    <row r="14" spans="1:11" s="39" customFormat="1" ht="17.25" x14ac:dyDescent="0.3">
      <c r="A14" s="78" t="s">
        <v>91</v>
      </c>
      <c r="B14" s="79"/>
      <c r="C14" s="80"/>
      <c r="D14" s="81"/>
      <c r="E14" s="82"/>
      <c r="F14" s="82"/>
      <c r="G14" s="82"/>
      <c r="H14" s="83"/>
    </row>
    <row r="15" spans="1:11" s="39" customFormat="1" ht="17.25" x14ac:dyDescent="0.3">
      <c r="A15" s="78" t="s">
        <v>92</v>
      </c>
      <c r="B15" s="79"/>
      <c r="C15" s="80"/>
      <c r="D15" s="81"/>
      <c r="E15" s="82"/>
      <c r="F15" s="82"/>
      <c r="G15" s="82"/>
      <c r="H15" s="83"/>
    </row>
    <row r="16" spans="1:11" s="39" customFormat="1" ht="17.25" x14ac:dyDescent="0.3">
      <c r="A16" s="78" t="s">
        <v>93</v>
      </c>
      <c r="B16" s="79"/>
      <c r="C16" s="80"/>
      <c r="D16" s="81"/>
      <c r="E16" s="82"/>
      <c r="F16" s="82"/>
      <c r="G16" s="82"/>
      <c r="H16" s="83"/>
    </row>
    <row r="17" spans="1:8" ht="39" customHeight="1" x14ac:dyDescent="0.3">
      <c r="A17" s="133" t="s">
        <v>112</v>
      </c>
      <c r="B17" s="133"/>
      <c r="C17" s="40"/>
      <c r="D17" s="40"/>
      <c r="E17" s="41"/>
      <c r="F17" s="42"/>
      <c r="G17" s="42"/>
      <c r="H17" s="41"/>
    </row>
    <row r="18" spans="1:8" x14ac:dyDescent="0.3">
      <c r="A18" s="43"/>
      <c r="B18" s="44"/>
      <c r="C18" s="44"/>
      <c r="D18" s="45"/>
      <c r="E18" s="46"/>
      <c r="F18" s="47"/>
      <c r="G18" s="47"/>
      <c r="H18" s="46"/>
    </row>
    <row r="19" spans="1:8" x14ac:dyDescent="0.3">
      <c r="A19" s="1"/>
      <c r="B19" s="1"/>
      <c r="C19" s="1"/>
      <c r="D19" s="9"/>
      <c r="E19" s="1"/>
      <c r="F19" s="48"/>
      <c r="G19" s="48"/>
      <c r="H19" s="1"/>
    </row>
    <row r="20" spans="1:8" s="51" customFormat="1" ht="27.75" customHeight="1" x14ac:dyDescent="0.25">
      <c r="A20" s="128" t="s">
        <v>94</v>
      </c>
      <c r="B20" s="128"/>
      <c r="C20" s="128"/>
      <c r="D20" s="128"/>
      <c r="E20" s="128"/>
      <c r="F20" s="128"/>
      <c r="G20" s="128"/>
      <c r="H20" s="128"/>
    </row>
    <row r="21" spans="1:8" s="51" customFormat="1" ht="39" customHeight="1" x14ac:dyDescent="0.25">
      <c r="A21" s="133" t="s">
        <v>113</v>
      </c>
      <c r="B21" s="133"/>
      <c r="C21" s="134"/>
      <c r="D21" s="134"/>
      <c r="E21" s="25"/>
      <c r="F21" s="25"/>
      <c r="G21" s="25"/>
      <c r="H21" s="25"/>
    </row>
    <row r="22" spans="1:8" s="25" customFormat="1" ht="16.5" customHeight="1" x14ac:dyDescent="0.25"/>
    <row r="23" spans="1:8" s="51" customFormat="1" ht="15.75" x14ac:dyDescent="0.25">
      <c r="A23" s="25"/>
      <c r="B23" s="25"/>
      <c r="C23" s="25"/>
      <c r="D23" s="49"/>
      <c r="E23" s="25"/>
      <c r="F23" s="50"/>
      <c r="G23" s="50"/>
      <c r="H23" s="25"/>
    </row>
    <row r="24" spans="1:8" s="51" customFormat="1" ht="50.25" customHeight="1" x14ac:dyDescent="0.25">
      <c r="A24" s="133" t="s">
        <v>95</v>
      </c>
      <c r="B24" s="133"/>
      <c r="C24" s="135"/>
      <c r="D24" s="135"/>
      <c r="E24" s="135"/>
      <c r="F24" s="135"/>
      <c r="G24" s="135"/>
      <c r="H24" s="135"/>
    </row>
    <row r="25" spans="1:8" s="51" customFormat="1" ht="15.75" x14ac:dyDescent="0.25">
      <c r="A25" s="25"/>
      <c r="B25" s="25"/>
      <c r="C25" s="25"/>
      <c r="D25" s="49"/>
      <c r="E25" s="25"/>
      <c r="F25" s="50"/>
      <c r="G25" s="50"/>
      <c r="H25" s="25"/>
    </row>
    <row r="26" spans="1:8" s="51" customFormat="1" ht="15.75" x14ac:dyDescent="0.25">
      <c r="A26" s="25"/>
      <c r="B26" s="25"/>
      <c r="C26" s="25"/>
      <c r="D26" s="49"/>
      <c r="E26" s="25"/>
      <c r="F26" s="50"/>
      <c r="G26" s="50"/>
      <c r="H26" s="25"/>
    </row>
    <row r="27" spans="1:8" s="51" customFormat="1" ht="18.75" customHeight="1" x14ac:dyDescent="0.25">
      <c r="A27" s="25" t="s">
        <v>96</v>
      </c>
      <c r="B27" s="25"/>
      <c r="C27" s="25"/>
      <c r="D27" s="49"/>
      <c r="E27" s="25"/>
      <c r="F27" s="50"/>
      <c r="G27" s="50"/>
      <c r="H27" s="25"/>
    </row>
    <row r="28" spans="1:8" s="51" customFormat="1" ht="18.75" customHeight="1" x14ac:dyDescent="0.25">
      <c r="A28" s="136"/>
      <c r="B28" s="136"/>
      <c r="C28" s="136"/>
      <c r="D28" s="136"/>
      <c r="E28" s="136"/>
      <c r="F28" s="136"/>
      <c r="G28" s="136"/>
      <c r="H28" s="136"/>
    </row>
    <row r="29" spans="1:8" s="51" customFormat="1" ht="22.5" customHeight="1" x14ac:dyDescent="0.25">
      <c r="A29" s="25"/>
      <c r="B29" s="54"/>
      <c r="C29" s="25"/>
      <c r="D29" s="54"/>
      <c r="E29" s="137" t="s">
        <v>97</v>
      </c>
      <c r="F29" s="137"/>
      <c r="G29" s="137"/>
      <c r="H29" s="54"/>
    </row>
    <row r="30" spans="1:8" s="51" customFormat="1" ht="18.75" customHeight="1" x14ac:dyDescent="0.25">
      <c r="A30" s="25"/>
      <c r="B30" s="54"/>
      <c r="C30" s="25"/>
      <c r="D30" s="54"/>
      <c r="E30" s="54"/>
      <c r="F30" s="55"/>
      <c r="G30" s="55"/>
      <c r="H30" s="54"/>
    </row>
    <row r="31" spans="1:8" s="51" customFormat="1" ht="15.75" x14ac:dyDescent="0.25">
      <c r="A31" s="25"/>
      <c r="B31" s="54"/>
      <c r="C31" s="25"/>
      <c r="D31" s="54"/>
      <c r="E31" s="54"/>
      <c r="F31" s="55"/>
      <c r="G31" s="55"/>
      <c r="H31" s="54"/>
    </row>
    <row r="32" spans="1:8" s="51" customFormat="1" ht="23.25" customHeight="1" x14ac:dyDescent="0.25">
      <c r="A32" s="138" t="s">
        <v>98</v>
      </c>
      <c r="B32" s="138"/>
      <c r="C32" s="138"/>
      <c r="D32" s="138"/>
      <c r="E32" s="138"/>
      <c r="F32" s="138"/>
      <c r="G32" s="138"/>
      <c r="H32" s="138"/>
    </row>
    <row r="33" spans="1:11" ht="49.5" customHeight="1" x14ac:dyDescent="0.3">
      <c r="A33" s="139" t="s">
        <v>115</v>
      </c>
      <c r="B33" s="139"/>
      <c r="C33" s="139"/>
      <c r="D33" s="139"/>
      <c r="E33" s="139"/>
      <c r="F33" s="139"/>
      <c r="G33" s="139"/>
      <c r="H33" s="139"/>
    </row>
    <row r="34" spans="1:11" ht="93.75" customHeight="1" x14ac:dyDescent="0.3">
      <c r="A34" s="139" t="s">
        <v>118</v>
      </c>
      <c r="B34" s="139"/>
      <c r="C34" s="139"/>
      <c r="D34" s="139"/>
      <c r="E34" s="139"/>
      <c r="F34" s="139"/>
      <c r="G34" s="139"/>
      <c r="H34" s="139"/>
    </row>
    <row r="35" spans="1:11" ht="37.5" customHeight="1" x14ac:dyDescent="0.3">
      <c r="A35" s="140" t="s">
        <v>116</v>
      </c>
      <c r="B35" s="140"/>
      <c r="C35" s="140"/>
      <c r="D35" s="140"/>
      <c r="E35" s="140"/>
      <c r="F35" s="140"/>
      <c r="G35" s="140"/>
      <c r="H35" s="140"/>
    </row>
    <row r="36" spans="1:11" ht="36" customHeight="1" x14ac:dyDescent="0.3">
      <c r="A36" s="140" t="s">
        <v>114</v>
      </c>
      <c r="B36" s="139"/>
      <c r="C36" s="139"/>
      <c r="D36" s="139"/>
      <c r="E36" s="139"/>
      <c r="F36" s="139"/>
      <c r="G36" s="139"/>
      <c r="H36" s="139"/>
    </row>
    <row r="37" spans="1:11" ht="18" customHeight="1" x14ac:dyDescent="0.3">
      <c r="A37" s="139" t="s">
        <v>117</v>
      </c>
      <c r="B37" s="139"/>
      <c r="C37" s="139"/>
      <c r="D37" s="139"/>
      <c r="E37" s="139"/>
      <c r="F37" s="139"/>
      <c r="G37" s="139"/>
      <c r="H37" s="139"/>
    </row>
    <row r="38" spans="1:11" ht="93.75" customHeight="1" x14ac:dyDescent="0.3">
      <c r="A38" s="139" t="s">
        <v>119</v>
      </c>
      <c r="B38" s="139"/>
      <c r="C38" s="139"/>
      <c r="D38" s="139"/>
      <c r="E38" s="139"/>
      <c r="F38" s="139"/>
      <c r="G38" s="139"/>
      <c r="H38" s="139"/>
    </row>
    <row r="39" spans="1:11" ht="64.5" customHeight="1" x14ac:dyDescent="0.3">
      <c r="A39" s="140" t="s">
        <v>120</v>
      </c>
      <c r="B39" s="140"/>
      <c r="C39" s="140"/>
      <c r="D39" s="140"/>
      <c r="E39" s="140"/>
      <c r="F39" s="140"/>
      <c r="G39" s="140"/>
      <c r="H39" s="140"/>
    </row>
    <row r="40" spans="1:11" x14ac:dyDescent="0.3">
      <c r="A40" s="33"/>
      <c r="B40" s="33"/>
      <c r="C40" s="33"/>
      <c r="D40" s="33"/>
      <c r="E40" s="33"/>
      <c r="F40" s="33"/>
      <c r="G40" s="33"/>
      <c r="H40" s="33"/>
    </row>
    <row r="41" spans="1:11" ht="25.5" customHeight="1" x14ac:dyDescent="0.3">
      <c r="A41" s="1"/>
      <c r="B41" s="1"/>
      <c r="C41" s="1"/>
      <c r="D41" s="9"/>
      <c r="E41" s="1"/>
      <c r="F41" s="121" t="s">
        <v>74</v>
      </c>
      <c r="G41" s="121"/>
      <c r="H41" s="121"/>
      <c r="K41" s="36" t="s">
        <v>75</v>
      </c>
    </row>
    <row r="42" spans="1:11" ht="25.5" customHeight="1" x14ac:dyDescent="0.3">
      <c r="A42" s="1"/>
      <c r="B42" s="1"/>
      <c r="C42" s="1"/>
      <c r="D42" s="9"/>
      <c r="E42" s="1"/>
      <c r="F42" s="48"/>
      <c r="G42" s="48"/>
      <c r="H42" s="1"/>
      <c r="K42" s="36" t="s">
        <v>76</v>
      </c>
    </row>
    <row r="43" spans="1:11" ht="25.5" customHeight="1" x14ac:dyDescent="0.3">
      <c r="A43" s="1"/>
      <c r="B43" s="1"/>
      <c r="C43" s="1"/>
      <c r="D43" s="9"/>
      <c r="E43" s="1"/>
      <c r="F43" s="48"/>
      <c r="G43" s="48"/>
      <c r="H43" s="1"/>
      <c r="K43" s="36" t="s">
        <v>77</v>
      </c>
    </row>
    <row r="44" spans="1:11" ht="25.5" customHeight="1" x14ac:dyDescent="0.3">
      <c r="A44" s="1"/>
      <c r="B44" s="1"/>
      <c r="C44" s="1"/>
      <c r="D44" s="9"/>
      <c r="E44" s="1"/>
      <c r="F44" s="48"/>
      <c r="G44" s="48"/>
      <c r="H44" s="1"/>
      <c r="K44" s="35"/>
    </row>
    <row r="45" spans="1:11" ht="25.5" customHeight="1" x14ac:dyDescent="0.3">
      <c r="A45" s="1"/>
      <c r="B45" s="1"/>
      <c r="C45" s="1"/>
      <c r="D45" s="9"/>
      <c r="E45" s="1"/>
      <c r="F45" s="48"/>
      <c r="G45" s="48"/>
      <c r="H45" s="1"/>
      <c r="K45" s="35"/>
    </row>
    <row r="46" spans="1:11" ht="26.25" x14ac:dyDescent="0.3">
      <c r="A46" s="122" t="s">
        <v>99</v>
      </c>
      <c r="B46" s="122"/>
      <c r="C46" s="122"/>
      <c r="D46" s="122"/>
      <c r="E46" s="122"/>
      <c r="F46" s="122"/>
      <c r="G46" s="122"/>
      <c r="H46" s="122"/>
    </row>
    <row r="47" spans="1:11" ht="23.25" x14ac:dyDescent="0.3">
      <c r="A47" s="56"/>
      <c r="B47" s="56"/>
      <c r="C47" s="56"/>
      <c r="D47" s="56"/>
      <c r="E47" s="56"/>
      <c r="F47" s="56"/>
      <c r="G47" s="56"/>
      <c r="H47" s="56"/>
    </row>
    <row r="48" spans="1:11" s="51" customFormat="1" ht="15.75" x14ac:dyDescent="0.25">
      <c r="A48" s="123" t="s">
        <v>0</v>
      </c>
      <c r="B48" s="124"/>
      <c r="C48" s="141"/>
      <c r="D48" s="142"/>
      <c r="E48" s="142"/>
      <c r="F48" s="142"/>
      <c r="G48" s="142"/>
      <c r="H48" s="143"/>
    </row>
    <row r="49" spans="1:8" s="51" customFormat="1" ht="16.5" customHeight="1" x14ac:dyDescent="0.25">
      <c r="A49" s="123" t="s">
        <v>81</v>
      </c>
      <c r="B49" s="124"/>
      <c r="C49" s="141"/>
      <c r="D49" s="142"/>
      <c r="E49" s="142"/>
      <c r="F49" s="142"/>
      <c r="G49" s="142"/>
      <c r="H49" s="143"/>
    </row>
    <row r="50" spans="1:8" ht="16.5" customHeight="1" x14ac:dyDescent="0.35">
      <c r="A50" s="57"/>
      <c r="B50" s="1"/>
      <c r="C50" s="1"/>
      <c r="D50" s="9"/>
      <c r="E50" s="1"/>
      <c r="F50" s="48"/>
      <c r="G50" s="48"/>
      <c r="H50" s="1"/>
    </row>
    <row r="51" spans="1:8" s="51" customFormat="1" ht="16.5" customHeight="1" x14ac:dyDescent="0.25">
      <c r="A51" s="128" t="s">
        <v>82</v>
      </c>
      <c r="B51" s="128"/>
      <c r="C51" s="128"/>
      <c r="D51" s="128"/>
      <c r="E51" s="128"/>
      <c r="F51" s="128"/>
      <c r="G51" s="128"/>
      <c r="H51" s="128"/>
    </row>
    <row r="52" spans="1:8" s="51" customFormat="1" ht="16.5" customHeight="1" x14ac:dyDescent="0.25">
      <c r="A52" s="129" t="s">
        <v>83</v>
      </c>
      <c r="B52" s="129" t="s">
        <v>84</v>
      </c>
      <c r="C52" s="131" t="s">
        <v>111</v>
      </c>
      <c r="D52" s="132"/>
      <c r="E52" s="129" t="s">
        <v>85</v>
      </c>
      <c r="F52" s="129" t="s">
        <v>86</v>
      </c>
      <c r="G52" s="129" t="s">
        <v>87</v>
      </c>
      <c r="H52" s="129" t="s">
        <v>88</v>
      </c>
    </row>
    <row r="53" spans="1:8" s="51" customFormat="1" ht="33.75" customHeight="1" x14ac:dyDescent="0.25">
      <c r="A53" s="130"/>
      <c r="B53" s="130"/>
      <c r="C53" s="84" t="s">
        <v>89</v>
      </c>
      <c r="D53" s="84" t="s">
        <v>90</v>
      </c>
      <c r="E53" s="130"/>
      <c r="F53" s="130"/>
      <c r="G53" s="130"/>
      <c r="H53" s="130"/>
    </row>
    <row r="54" spans="1:8" x14ac:dyDescent="0.3">
      <c r="A54" s="78" t="s">
        <v>91</v>
      </c>
      <c r="B54" s="79"/>
      <c r="C54" s="80"/>
      <c r="D54" s="85"/>
      <c r="E54" s="82"/>
      <c r="F54" s="82"/>
      <c r="G54" s="82"/>
      <c r="H54" s="83"/>
    </row>
    <row r="55" spans="1:8" x14ac:dyDescent="0.3">
      <c r="A55" s="78" t="s">
        <v>92</v>
      </c>
      <c r="B55" s="79"/>
      <c r="C55" s="80"/>
      <c r="D55" s="85"/>
      <c r="E55" s="82"/>
      <c r="F55" s="82"/>
      <c r="G55" s="82"/>
      <c r="H55" s="83"/>
    </row>
    <row r="56" spans="1:8" x14ac:dyDescent="0.3">
      <c r="A56" s="78" t="s">
        <v>93</v>
      </c>
      <c r="B56" s="79"/>
      <c r="C56" s="80"/>
      <c r="D56" s="85"/>
      <c r="E56" s="82"/>
      <c r="F56" s="82"/>
      <c r="G56" s="82"/>
      <c r="H56" s="83"/>
    </row>
    <row r="57" spans="1:8" x14ac:dyDescent="0.3">
      <c r="A57" s="133" t="s">
        <v>112</v>
      </c>
      <c r="B57" s="133"/>
      <c r="C57" s="40"/>
      <c r="D57" s="40"/>
      <c r="E57" s="41"/>
      <c r="F57" s="42"/>
      <c r="G57" s="42"/>
      <c r="H57" s="41"/>
    </row>
    <row r="58" spans="1:8" x14ac:dyDescent="0.3">
      <c r="A58" s="58"/>
      <c r="B58" s="59"/>
      <c r="C58" s="59"/>
      <c r="D58" s="55"/>
      <c r="E58" s="41"/>
      <c r="F58" s="42"/>
      <c r="G58" s="42"/>
      <c r="H58" s="41"/>
    </row>
    <row r="59" spans="1:8" x14ac:dyDescent="0.3">
      <c r="A59" s="1"/>
      <c r="B59" s="1"/>
      <c r="C59" s="1"/>
      <c r="D59" s="9"/>
      <c r="E59" s="1"/>
      <c r="F59" s="48"/>
      <c r="G59" s="48"/>
      <c r="H59" s="1"/>
    </row>
    <row r="60" spans="1:8" x14ac:dyDescent="0.3">
      <c r="A60" s="128" t="s">
        <v>94</v>
      </c>
      <c r="B60" s="128"/>
      <c r="C60" s="128"/>
      <c r="D60" s="128"/>
      <c r="E60" s="128"/>
      <c r="F60" s="128"/>
      <c r="G60" s="128"/>
      <c r="H60" s="128"/>
    </row>
    <row r="61" spans="1:8" x14ac:dyDescent="0.3">
      <c r="A61" s="133" t="s">
        <v>113</v>
      </c>
      <c r="B61" s="133"/>
      <c r="C61" s="144"/>
      <c r="D61" s="145"/>
      <c r="E61" s="1"/>
      <c r="F61" s="1"/>
      <c r="G61" s="1"/>
      <c r="H61" s="1"/>
    </row>
    <row r="62" spans="1:8" x14ac:dyDescent="0.3">
      <c r="A62" s="1"/>
      <c r="B62" s="1"/>
      <c r="C62" s="1"/>
      <c r="D62" s="1"/>
      <c r="E62" s="1"/>
      <c r="F62" s="1"/>
      <c r="G62" s="1"/>
      <c r="H62" s="1"/>
    </row>
    <row r="63" spans="1:8" x14ac:dyDescent="0.3">
      <c r="A63" s="1"/>
      <c r="B63" s="1"/>
      <c r="C63" s="1"/>
      <c r="D63" s="9"/>
      <c r="E63" s="1"/>
      <c r="F63" s="48"/>
      <c r="G63" s="48"/>
      <c r="H63" s="1"/>
    </row>
    <row r="64" spans="1:8" x14ac:dyDescent="0.3">
      <c r="A64" s="133" t="s">
        <v>95</v>
      </c>
      <c r="B64" s="133"/>
      <c r="C64" s="135"/>
      <c r="D64" s="135"/>
      <c r="E64" s="135"/>
      <c r="F64" s="135"/>
      <c r="G64" s="135"/>
      <c r="H64" s="135"/>
    </row>
    <row r="65" spans="1:11" s="51" customFormat="1" ht="15.75" x14ac:dyDescent="0.25">
      <c r="A65" s="25"/>
      <c r="B65" s="25"/>
      <c r="C65" s="25"/>
      <c r="D65" s="49"/>
      <c r="E65" s="25"/>
      <c r="F65" s="50"/>
      <c r="G65" s="50"/>
      <c r="H65" s="25"/>
    </row>
    <row r="66" spans="1:11" s="51" customFormat="1" ht="15.75" x14ac:dyDescent="0.25">
      <c r="A66" s="25"/>
      <c r="B66" s="25"/>
      <c r="C66" s="25"/>
      <c r="D66" s="49"/>
      <c r="E66" s="25"/>
      <c r="F66" s="50"/>
      <c r="G66" s="50"/>
      <c r="H66" s="25"/>
    </row>
    <row r="67" spans="1:11" s="51" customFormat="1" ht="15.75" x14ac:dyDescent="0.25">
      <c r="A67" s="25" t="s">
        <v>96</v>
      </c>
      <c r="B67" s="25"/>
      <c r="C67" s="25"/>
      <c r="D67" s="49"/>
      <c r="E67" s="25"/>
      <c r="F67" s="50"/>
      <c r="G67" s="50"/>
      <c r="H67" s="25"/>
    </row>
    <row r="68" spans="1:11" s="51" customFormat="1" ht="15.75" x14ac:dyDescent="0.25">
      <c r="A68" s="136"/>
      <c r="B68" s="136"/>
      <c r="C68" s="136"/>
      <c r="D68" s="136"/>
      <c r="E68" s="136"/>
      <c r="F68" s="136"/>
      <c r="G68" s="136"/>
      <c r="H68" s="136"/>
    </row>
    <row r="69" spans="1:11" s="51" customFormat="1" ht="15.75" x14ac:dyDescent="0.25">
      <c r="A69" s="25"/>
      <c r="B69" s="54"/>
      <c r="C69" s="25"/>
      <c r="D69" s="54"/>
      <c r="E69" s="137" t="s">
        <v>97</v>
      </c>
      <c r="F69" s="137"/>
      <c r="G69" s="137"/>
      <c r="H69" s="54"/>
    </row>
    <row r="70" spans="1:11" s="51" customFormat="1" ht="15.75" x14ac:dyDescent="0.25">
      <c r="A70" s="25"/>
      <c r="B70" s="54"/>
      <c r="C70" s="25"/>
      <c r="D70" s="54"/>
      <c r="E70" s="86"/>
      <c r="F70" s="86"/>
      <c r="G70" s="86"/>
      <c r="H70" s="54"/>
    </row>
    <row r="71" spans="1:11" s="51" customFormat="1" ht="15.75" x14ac:dyDescent="0.25">
      <c r="A71" s="138" t="s">
        <v>98</v>
      </c>
      <c r="B71" s="138"/>
      <c r="C71" s="138"/>
      <c r="D71" s="138"/>
      <c r="E71" s="138"/>
      <c r="F71" s="138"/>
      <c r="G71" s="138"/>
      <c r="H71" s="138"/>
    </row>
    <row r="72" spans="1:11" ht="48" customHeight="1" x14ac:dyDescent="0.3">
      <c r="A72" s="139" t="s">
        <v>115</v>
      </c>
      <c r="B72" s="139"/>
      <c r="C72" s="139"/>
      <c r="D72" s="139"/>
      <c r="E72" s="139"/>
      <c r="F72" s="139"/>
      <c r="G72" s="139"/>
      <c r="H72" s="139"/>
    </row>
    <row r="73" spans="1:11" ht="95.25" customHeight="1" x14ac:dyDescent="0.3">
      <c r="A73" s="139" t="s">
        <v>118</v>
      </c>
      <c r="B73" s="139"/>
      <c r="C73" s="139"/>
      <c r="D73" s="139"/>
      <c r="E73" s="139"/>
      <c r="F73" s="139"/>
      <c r="G73" s="139"/>
      <c r="H73" s="139"/>
    </row>
    <row r="74" spans="1:11" ht="36.75" customHeight="1" x14ac:dyDescent="0.3">
      <c r="A74" s="140" t="s">
        <v>116</v>
      </c>
      <c r="B74" s="140"/>
      <c r="C74" s="140"/>
      <c r="D74" s="140"/>
      <c r="E74" s="140"/>
      <c r="F74" s="140"/>
      <c r="G74" s="140"/>
      <c r="H74" s="140"/>
    </row>
    <row r="75" spans="1:11" ht="38.25" customHeight="1" x14ac:dyDescent="0.3">
      <c r="A75" s="140" t="s">
        <v>114</v>
      </c>
      <c r="B75" s="139"/>
      <c r="C75" s="139"/>
      <c r="D75" s="139"/>
      <c r="E75" s="139"/>
      <c r="F75" s="139"/>
      <c r="G75" s="139"/>
      <c r="H75" s="139"/>
    </row>
    <row r="76" spans="1:11" ht="18" customHeight="1" x14ac:dyDescent="0.3">
      <c r="A76" s="139" t="s">
        <v>117</v>
      </c>
      <c r="B76" s="139"/>
      <c r="C76" s="139"/>
      <c r="D76" s="139"/>
      <c r="E76" s="139"/>
      <c r="F76" s="139"/>
      <c r="G76" s="139"/>
      <c r="H76" s="139"/>
    </row>
    <row r="77" spans="1:11" ht="98.25" customHeight="1" x14ac:dyDescent="0.3">
      <c r="A77" s="139" t="s">
        <v>119</v>
      </c>
      <c r="B77" s="139"/>
      <c r="C77" s="139"/>
      <c r="D77" s="139"/>
      <c r="E77" s="139"/>
      <c r="F77" s="139"/>
      <c r="G77" s="139"/>
      <c r="H77" s="139"/>
    </row>
    <row r="78" spans="1:11" ht="70.5" customHeight="1" x14ac:dyDescent="0.3">
      <c r="A78" s="140" t="s">
        <v>120</v>
      </c>
      <c r="B78" s="140"/>
      <c r="C78" s="140"/>
      <c r="D78" s="140"/>
      <c r="E78" s="140"/>
      <c r="F78" s="140"/>
      <c r="G78" s="140"/>
      <c r="H78" s="140"/>
    </row>
    <row r="79" spans="1:11" ht="17.25" x14ac:dyDescent="0.3">
      <c r="A79" s="52"/>
      <c r="B79" s="53"/>
      <c r="C79" s="52"/>
      <c r="D79" s="53"/>
      <c r="E79" s="60"/>
      <c r="F79" s="60"/>
      <c r="G79" s="60"/>
      <c r="H79" s="53"/>
    </row>
    <row r="80" spans="1:11" ht="25.5" customHeight="1" x14ac:dyDescent="0.3">
      <c r="A80" s="1"/>
      <c r="B80" s="1"/>
      <c r="C80" s="1"/>
      <c r="D80" s="9"/>
      <c r="E80" s="1"/>
      <c r="F80" s="121" t="s">
        <v>74</v>
      </c>
      <c r="G80" s="121"/>
      <c r="H80" s="121"/>
      <c r="K80" s="36" t="s">
        <v>75</v>
      </c>
    </row>
    <row r="81" spans="1:11" ht="25.5" customHeight="1" x14ac:dyDescent="0.3">
      <c r="A81" s="1"/>
      <c r="B81" s="1"/>
      <c r="C81" s="1"/>
      <c r="D81" s="9"/>
      <c r="E81" s="1"/>
      <c r="F81" s="48"/>
      <c r="G81" s="48"/>
      <c r="H81" s="1"/>
      <c r="K81" s="36" t="s">
        <v>76</v>
      </c>
    </row>
    <row r="82" spans="1:11" ht="25.5" customHeight="1" x14ac:dyDescent="0.3">
      <c r="A82" s="1"/>
      <c r="B82" s="1"/>
      <c r="C82" s="1"/>
      <c r="D82" s="9"/>
      <c r="E82" s="1"/>
      <c r="F82" s="48"/>
      <c r="G82" s="48"/>
      <c r="H82" s="1"/>
      <c r="K82" s="36" t="s">
        <v>77</v>
      </c>
    </row>
    <row r="83" spans="1:11" ht="25.5" customHeight="1" x14ac:dyDescent="0.3">
      <c r="A83" s="1"/>
      <c r="B83" s="1"/>
      <c r="C83" s="1"/>
      <c r="D83" s="9"/>
      <c r="E83" s="1"/>
      <c r="F83" s="48"/>
      <c r="G83" s="48"/>
      <c r="H83" s="1"/>
      <c r="K83" s="35"/>
    </row>
    <row r="84" spans="1:11" ht="25.5" customHeight="1" x14ac:dyDescent="0.3">
      <c r="A84" s="1"/>
      <c r="B84" s="1"/>
      <c r="C84" s="1"/>
      <c r="D84" s="9"/>
      <c r="E84" s="1"/>
      <c r="F84" s="48"/>
      <c r="G84" s="48"/>
      <c r="H84" s="1"/>
      <c r="K84" s="35"/>
    </row>
    <row r="85" spans="1:11" ht="26.25" x14ac:dyDescent="0.3">
      <c r="A85" s="122" t="s">
        <v>100</v>
      </c>
      <c r="B85" s="122"/>
      <c r="C85" s="122"/>
      <c r="D85" s="122"/>
      <c r="E85" s="122"/>
      <c r="F85" s="122"/>
      <c r="G85" s="122"/>
      <c r="H85" s="122"/>
    </row>
    <row r="86" spans="1:11" ht="23.25" x14ac:dyDescent="0.3">
      <c r="A86" s="56"/>
      <c r="B86" s="56"/>
      <c r="C86" s="56"/>
      <c r="D86" s="56"/>
      <c r="E86" s="56"/>
      <c r="F86" s="56"/>
      <c r="G86" s="56"/>
      <c r="H86" s="56"/>
    </row>
    <row r="87" spans="1:11" s="51" customFormat="1" ht="15.75" x14ac:dyDescent="0.25">
      <c r="A87" s="123" t="s">
        <v>0</v>
      </c>
      <c r="B87" s="124"/>
      <c r="C87" s="141"/>
      <c r="D87" s="142"/>
      <c r="E87" s="142"/>
      <c r="F87" s="142"/>
      <c r="G87" s="142"/>
      <c r="H87" s="143"/>
    </row>
    <row r="88" spans="1:11" s="51" customFormat="1" ht="15.75" x14ac:dyDescent="0.25">
      <c r="A88" s="123" t="s">
        <v>81</v>
      </c>
      <c r="B88" s="124"/>
      <c r="C88" s="141"/>
      <c r="D88" s="142"/>
      <c r="E88" s="142"/>
      <c r="F88" s="142"/>
      <c r="G88" s="142"/>
      <c r="H88" s="143"/>
    </row>
    <row r="89" spans="1:11" ht="23.25" x14ac:dyDescent="0.35">
      <c r="A89" s="57"/>
      <c r="B89" s="1"/>
      <c r="C89" s="1"/>
      <c r="D89" s="9"/>
      <c r="E89" s="1"/>
      <c r="F89" s="48"/>
      <c r="G89" s="48"/>
      <c r="H89" s="1"/>
    </row>
    <row r="90" spans="1:11" s="51" customFormat="1" ht="15.75" x14ac:dyDescent="0.25">
      <c r="A90" s="128" t="s">
        <v>82</v>
      </c>
      <c r="B90" s="128"/>
      <c r="C90" s="128"/>
      <c r="D90" s="128"/>
      <c r="E90" s="128"/>
      <c r="F90" s="128"/>
      <c r="G90" s="128"/>
      <c r="H90" s="128"/>
    </row>
    <row r="91" spans="1:11" s="51" customFormat="1" ht="15.75" x14ac:dyDescent="0.25">
      <c r="A91" s="129" t="s">
        <v>83</v>
      </c>
      <c r="B91" s="129" t="s">
        <v>84</v>
      </c>
      <c r="C91" s="131" t="s">
        <v>111</v>
      </c>
      <c r="D91" s="132"/>
      <c r="E91" s="129" t="s">
        <v>85</v>
      </c>
      <c r="F91" s="129" t="s">
        <v>86</v>
      </c>
      <c r="G91" s="129" t="s">
        <v>87</v>
      </c>
      <c r="H91" s="129" t="s">
        <v>88</v>
      </c>
    </row>
    <row r="92" spans="1:11" s="51" customFormat="1" ht="36.75" customHeight="1" x14ac:dyDescent="0.25">
      <c r="A92" s="130"/>
      <c r="B92" s="130"/>
      <c r="C92" s="84" t="s">
        <v>89</v>
      </c>
      <c r="D92" s="84" t="s">
        <v>90</v>
      </c>
      <c r="E92" s="130"/>
      <c r="F92" s="130"/>
      <c r="G92" s="130"/>
      <c r="H92" s="130"/>
    </row>
    <row r="93" spans="1:11" x14ac:dyDescent="0.3">
      <c r="A93" s="78" t="s">
        <v>91</v>
      </c>
      <c r="B93" s="79"/>
      <c r="C93" s="80"/>
      <c r="D93" s="85"/>
      <c r="E93" s="82"/>
      <c r="F93" s="82"/>
      <c r="G93" s="82"/>
      <c r="H93" s="83"/>
    </row>
    <row r="94" spans="1:11" x14ac:dyDescent="0.3">
      <c r="A94" s="78" t="s">
        <v>92</v>
      </c>
      <c r="B94" s="79"/>
      <c r="C94" s="80"/>
      <c r="D94" s="85"/>
      <c r="E94" s="82"/>
      <c r="F94" s="82"/>
      <c r="G94" s="82"/>
      <c r="H94" s="83"/>
    </row>
    <row r="95" spans="1:11" x14ac:dyDescent="0.3">
      <c r="A95" s="78" t="s">
        <v>93</v>
      </c>
      <c r="B95" s="79"/>
      <c r="C95" s="80"/>
      <c r="D95" s="85"/>
      <c r="E95" s="82"/>
      <c r="F95" s="82"/>
      <c r="G95" s="82"/>
      <c r="H95" s="83"/>
    </row>
    <row r="96" spans="1:11" s="51" customFormat="1" ht="15.75" x14ac:dyDescent="0.25">
      <c r="A96" s="133" t="s">
        <v>112</v>
      </c>
      <c r="B96" s="133"/>
      <c r="C96" s="40"/>
      <c r="D96" s="40"/>
      <c r="E96" s="41"/>
      <c r="F96" s="42"/>
      <c r="G96" s="42"/>
      <c r="H96" s="41"/>
    </row>
    <row r="97" spans="1:8" x14ac:dyDescent="0.3">
      <c r="A97" s="58"/>
      <c r="B97" s="59"/>
      <c r="C97" s="59"/>
      <c r="D97" s="55"/>
      <c r="E97" s="41"/>
      <c r="F97" s="42"/>
      <c r="G97" s="42"/>
      <c r="H97" s="41"/>
    </row>
    <row r="98" spans="1:8" x14ac:dyDescent="0.3">
      <c r="A98" s="1"/>
      <c r="B98" s="1"/>
      <c r="C98" s="1"/>
      <c r="D98" s="9"/>
      <c r="E98" s="1"/>
      <c r="F98" s="48"/>
      <c r="G98" s="48"/>
      <c r="H98" s="1"/>
    </row>
    <row r="99" spans="1:8" s="51" customFormat="1" ht="15.75" x14ac:dyDescent="0.25">
      <c r="A99" s="128" t="s">
        <v>94</v>
      </c>
      <c r="B99" s="128"/>
      <c r="C99" s="128"/>
      <c r="D99" s="128"/>
      <c r="E99" s="128"/>
      <c r="F99" s="128"/>
      <c r="G99" s="128"/>
      <c r="H99" s="128"/>
    </row>
    <row r="100" spans="1:8" s="51" customFormat="1" ht="15.75" x14ac:dyDescent="0.25">
      <c r="A100" s="133" t="s">
        <v>113</v>
      </c>
      <c r="B100" s="133"/>
      <c r="C100" s="144"/>
      <c r="D100" s="145"/>
      <c r="E100" s="25"/>
      <c r="F100" s="25"/>
      <c r="G100" s="25"/>
      <c r="H100" s="25"/>
    </row>
    <row r="101" spans="1:8" x14ac:dyDescent="0.3">
      <c r="A101" s="1"/>
      <c r="B101" s="1"/>
      <c r="C101" s="1"/>
      <c r="D101" s="1"/>
      <c r="E101" s="1"/>
      <c r="F101" s="1"/>
      <c r="G101" s="1"/>
      <c r="H101" s="1"/>
    </row>
    <row r="102" spans="1:8" x14ac:dyDescent="0.3">
      <c r="A102" s="1"/>
      <c r="B102" s="1"/>
      <c r="C102" s="1"/>
      <c r="D102" s="9"/>
      <c r="E102" s="1"/>
      <c r="F102" s="48"/>
      <c r="G102" s="48"/>
      <c r="H102" s="1"/>
    </row>
    <row r="103" spans="1:8" s="51" customFormat="1" ht="15.75" x14ac:dyDescent="0.25">
      <c r="A103" s="133" t="s">
        <v>95</v>
      </c>
      <c r="B103" s="133"/>
      <c r="C103" s="135"/>
      <c r="D103" s="135"/>
      <c r="E103" s="135"/>
      <c r="F103" s="135"/>
      <c r="G103" s="135"/>
      <c r="H103" s="135"/>
    </row>
    <row r="104" spans="1:8" s="51" customFormat="1" ht="15.75" x14ac:dyDescent="0.25">
      <c r="A104" s="25"/>
      <c r="B104" s="25"/>
      <c r="C104" s="25"/>
      <c r="D104" s="49"/>
      <c r="E104" s="25"/>
      <c r="F104" s="50"/>
      <c r="G104" s="50"/>
      <c r="H104" s="25"/>
    </row>
    <row r="105" spans="1:8" s="51" customFormat="1" ht="15.75" x14ac:dyDescent="0.25">
      <c r="A105" s="25"/>
      <c r="B105" s="25"/>
      <c r="C105" s="25"/>
      <c r="D105" s="49"/>
      <c r="E105" s="25"/>
      <c r="F105" s="50"/>
      <c r="G105" s="50"/>
      <c r="H105" s="25"/>
    </row>
    <row r="106" spans="1:8" s="51" customFormat="1" ht="15.75" x14ac:dyDescent="0.25">
      <c r="A106" s="25" t="s">
        <v>96</v>
      </c>
      <c r="B106" s="25"/>
      <c r="C106" s="25"/>
      <c r="D106" s="49"/>
      <c r="E106" s="25"/>
      <c r="F106" s="50"/>
      <c r="G106" s="50"/>
      <c r="H106" s="25"/>
    </row>
    <row r="107" spans="1:8" s="51" customFormat="1" ht="15.75" x14ac:dyDescent="0.25">
      <c r="A107" s="136"/>
      <c r="B107" s="136"/>
      <c r="C107" s="136"/>
      <c r="D107" s="136"/>
      <c r="E107" s="136"/>
      <c r="F107" s="136"/>
      <c r="G107" s="136"/>
      <c r="H107" s="136"/>
    </row>
    <row r="108" spans="1:8" s="51" customFormat="1" ht="15.75" x14ac:dyDescent="0.25">
      <c r="A108" s="25"/>
      <c r="B108" s="54"/>
      <c r="C108" s="25"/>
      <c r="D108" s="54"/>
      <c r="E108" s="137" t="s">
        <v>97</v>
      </c>
      <c r="F108" s="137"/>
      <c r="G108" s="137"/>
      <c r="H108" s="54"/>
    </row>
    <row r="109" spans="1:8" s="51" customFormat="1" ht="15.75" x14ac:dyDescent="0.25">
      <c r="A109" s="25"/>
      <c r="B109" s="54"/>
      <c r="C109" s="25"/>
      <c r="D109" s="54"/>
      <c r="E109" s="54"/>
      <c r="F109" s="55"/>
      <c r="G109" s="55"/>
      <c r="H109" s="54"/>
    </row>
    <row r="110" spans="1:8" s="51" customFormat="1" ht="15.75" x14ac:dyDescent="0.25">
      <c r="A110" s="25"/>
      <c r="B110" s="54"/>
      <c r="C110" s="25"/>
      <c r="D110" s="54"/>
      <c r="E110" s="54"/>
      <c r="F110" s="55"/>
      <c r="G110" s="55"/>
      <c r="H110" s="54"/>
    </row>
    <row r="111" spans="1:8" s="51" customFormat="1" ht="15.75" x14ac:dyDescent="0.25">
      <c r="A111" s="138" t="s">
        <v>98</v>
      </c>
      <c r="B111" s="138"/>
      <c r="C111" s="138"/>
      <c r="D111" s="138"/>
      <c r="E111" s="138"/>
      <c r="F111" s="138"/>
      <c r="G111" s="138"/>
      <c r="H111" s="138"/>
    </row>
    <row r="112" spans="1:8" ht="50.25" customHeight="1" x14ac:dyDescent="0.3">
      <c r="A112" s="139" t="s">
        <v>115</v>
      </c>
      <c r="B112" s="139"/>
      <c r="C112" s="139"/>
      <c r="D112" s="139"/>
      <c r="E112" s="139"/>
      <c r="F112" s="139"/>
      <c r="G112" s="139"/>
      <c r="H112" s="139"/>
    </row>
    <row r="113" spans="1:8" ht="93" customHeight="1" x14ac:dyDescent="0.3">
      <c r="A113" s="139" t="s">
        <v>118</v>
      </c>
      <c r="B113" s="139"/>
      <c r="C113" s="139"/>
      <c r="D113" s="139"/>
      <c r="E113" s="139"/>
      <c r="F113" s="139"/>
      <c r="G113" s="139"/>
      <c r="H113" s="139"/>
    </row>
    <row r="114" spans="1:8" ht="36.75" customHeight="1" x14ac:dyDescent="0.3">
      <c r="A114" s="140" t="s">
        <v>116</v>
      </c>
      <c r="B114" s="140"/>
      <c r="C114" s="140"/>
      <c r="D114" s="140"/>
      <c r="E114" s="140"/>
      <c r="F114" s="140"/>
      <c r="G114" s="140"/>
      <c r="H114" s="140"/>
    </row>
    <row r="115" spans="1:8" ht="38.25" customHeight="1" x14ac:dyDescent="0.3">
      <c r="A115" s="140" t="s">
        <v>114</v>
      </c>
      <c r="B115" s="139"/>
      <c r="C115" s="139"/>
      <c r="D115" s="139"/>
      <c r="E115" s="139"/>
      <c r="F115" s="139"/>
      <c r="G115" s="139"/>
      <c r="H115" s="139"/>
    </row>
    <row r="116" spans="1:8" ht="21.75" customHeight="1" x14ac:dyDescent="0.3">
      <c r="A116" s="139" t="s">
        <v>117</v>
      </c>
      <c r="B116" s="139"/>
      <c r="C116" s="139"/>
      <c r="D116" s="139"/>
      <c r="E116" s="139"/>
      <c r="F116" s="139"/>
      <c r="G116" s="139"/>
      <c r="H116" s="139"/>
    </row>
    <row r="117" spans="1:8" ht="96.75" customHeight="1" x14ac:dyDescent="0.3">
      <c r="A117" s="139" t="s">
        <v>119</v>
      </c>
      <c r="B117" s="139"/>
      <c r="C117" s="139"/>
      <c r="D117" s="139"/>
      <c r="E117" s="139"/>
      <c r="F117" s="139"/>
      <c r="G117" s="139"/>
      <c r="H117" s="139"/>
    </row>
    <row r="118" spans="1:8" ht="65.25" customHeight="1" x14ac:dyDescent="0.3">
      <c r="A118" s="140" t="s">
        <v>120</v>
      </c>
      <c r="B118" s="140"/>
      <c r="C118" s="140"/>
      <c r="D118" s="140"/>
      <c r="E118" s="140"/>
      <c r="F118" s="140"/>
      <c r="G118" s="140"/>
      <c r="H118" s="140"/>
    </row>
    <row r="119" spans="1:8" x14ac:dyDescent="0.3">
      <c r="A119" s="1"/>
      <c r="B119" s="1"/>
      <c r="C119" s="1"/>
      <c r="D119" s="9"/>
      <c r="E119" s="1"/>
      <c r="F119" s="48"/>
      <c r="G119" s="48"/>
      <c r="H119" s="1"/>
    </row>
    <row r="120" spans="1:8" x14ac:dyDescent="0.3">
      <c r="A120" s="1"/>
      <c r="B120" s="1"/>
      <c r="C120" s="1"/>
      <c r="D120" s="9"/>
      <c r="E120" s="1"/>
      <c r="F120" s="48"/>
      <c r="G120" s="48"/>
      <c r="H120" s="1"/>
    </row>
    <row r="121" spans="1:8" x14ac:dyDescent="0.3">
      <c r="A121" s="1"/>
      <c r="B121" s="1"/>
      <c r="C121" s="1"/>
      <c r="D121" s="9"/>
      <c r="E121" s="1"/>
      <c r="F121" s="48"/>
      <c r="G121" s="48"/>
      <c r="H121" s="1"/>
    </row>
  </sheetData>
  <mergeCells count="90">
    <mergeCell ref="A113:H113"/>
    <mergeCell ref="A103:B103"/>
    <mergeCell ref="C103:H103"/>
    <mergeCell ref="A107:H107"/>
    <mergeCell ref="E108:G108"/>
    <mergeCell ref="A111:H111"/>
    <mergeCell ref="A112:H112"/>
    <mergeCell ref="A114:H114"/>
    <mergeCell ref="A115:H115"/>
    <mergeCell ref="A116:H116"/>
    <mergeCell ref="A117:H117"/>
    <mergeCell ref="A118:H118"/>
    <mergeCell ref="C100:D100"/>
    <mergeCell ref="A87:B87"/>
    <mergeCell ref="C87:H87"/>
    <mergeCell ref="A88:B88"/>
    <mergeCell ref="C88:H88"/>
    <mergeCell ref="A90:H90"/>
    <mergeCell ref="A91:A92"/>
    <mergeCell ref="B91:B92"/>
    <mergeCell ref="C91:D91"/>
    <mergeCell ref="E91:E92"/>
    <mergeCell ref="F91:F92"/>
    <mergeCell ref="G91:G92"/>
    <mergeCell ref="H91:H92"/>
    <mergeCell ref="A96:B96"/>
    <mergeCell ref="A99:H99"/>
    <mergeCell ref="A100:B100"/>
    <mergeCell ref="A64:B64"/>
    <mergeCell ref="C64:H64"/>
    <mergeCell ref="A68:H68"/>
    <mergeCell ref="E69:G69"/>
    <mergeCell ref="F80:H80"/>
    <mergeCell ref="A75:H75"/>
    <mergeCell ref="A76:H76"/>
    <mergeCell ref="A77:H77"/>
    <mergeCell ref="A78:H78"/>
    <mergeCell ref="A85:H85"/>
    <mergeCell ref="A71:H71"/>
    <mergeCell ref="A72:H72"/>
    <mergeCell ref="A73:H73"/>
    <mergeCell ref="A74:H74"/>
    <mergeCell ref="G52:G53"/>
    <mergeCell ref="H52:H53"/>
    <mergeCell ref="A57:B57"/>
    <mergeCell ref="A60:H60"/>
    <mergeCell ref="A61:B61"/>
    <mergeCell ref="C61:D61"/>
    <mergeCell ref="A52:A53"/>
    <mergeCell ref="B52:B53"/>
    <mergeCell ref="C52:D52"/>
    <mergeCell ref="E52:E53"/>
    <mergeCell ref="F52:F53"/>
    <mergeCell ref="A48:B48"/>
    <mergeCell ref="C48:H48"/>
    <mergeCell ref="A49:B49"/>
    <mergeCell ref="C49:H49"/>
    <mergeCell ref="A51:H51"/>
    <mergeCell ref="A46:H46"/>
    <mergeCell ref="A28:H28"/>
    <mergeCell ref="E29:G29"/>
    <mergeCell ref="A32:H32"/>
    <mergeCell ref="A33:H33"/>
    <mergeCell ref="A34:H34"/>
    <mergeCell ref="A35:H35"/>
    <mergeCell ref="A36:H36"/>
    <mergeCell ref="A37:H37"/>
    <mergeCell ref="A38:H38"/>
    <mergeCell ref="A39:H39"/>
    <mergeCell ref="F41:H41"/>
    <mergeCell ref="A17:B17"/>
    <mergeCell ref="A20:H20"/>
    <mergeCell ref="A21:B21"/>
    <mergeCell ref="C21:D21"/>
    <mergeCell ref="A24:B24"/>
    <mergeCell ref="C24:H24"/>
    <mergeCell ref="A11:H11"/>
    <mergeCell ref="A12:A13"/>
    <mergeCell ref="B12:B13"/>
    <mergeCell ref="C12:D12"/>
    <mergeCell ref="E12:E13"/>
    <mergeCell ref="F12:F13"/>
    <mergeCell ref="G12:G13"/>
    <mergeCell ref="H12:H13"/>
    <mergeCell ref="F1:H1"/>
    <mergeCell ref="A6:H6"/>
    <mergeCell ref="A8:B8"/>
    <mergeCell ref="C8:H8"/>
    <mergeCell ref="A9:B9"/>
    <mergeCell ref="C9:H9"/>
  </mergeCells>
  <dataValidations count="2">
    <dataValidation type="list" allowBlank="1" showInputMessage="1" showErrorMessage="1" sqref="G14:G16 JC14:JC16 SY14:SY16 ACU14:ACU16 AMQ14:AMQ16 AWM14:AWM16 BGI14:BGI16 BQE14:BQE16 CAA14:CAA16 CJW14:CJW16 CTS14:CTS16 DDO14:DDO16 DNK14:DNK16 DXG14:DXG16 EHC14:EHC16 EQY14:EQY16 FAU14:FAU16 FKQ14:FKQ16 FUM14:FUM16 GEI14:GEI16 GOE14:GOE16 GYA14:GYA16 HHW14:HHW16 HRS14:HRS16 IBO14:IBO16 ILK14:ILK16 IVG14:IVG16 JFC14:JFC16 JOY14:JOY16 JYU14:JYU16 KIQ14:KIQ16 KSM14:KSM16 LCI14:LCI16 LME14:LME16 LWA14:LWA16 MFW14:MFW16 MPS14:MPS16 MZO14:MZO16 NJK14:NJK16 NTG14:NTG16 ODC14:ODC16 OMY14:OMY16 OWU14:OWU16 PGQ14:PGQ16 PQM14:PQM16 QAI14:QAI16 QKE14:QKE16 QUA14:QUA16 RDW14:RDW16 RNS14:RNS16 RXO14:RXO16 SHK14:SHK16 SRG14:SRG16 TBC14:TBC16 TKY14:TKY16 TUU14:TUU16 UEQ14:UEQ16 UOM14:UOM16 UYI14:UYI16 VIE14:VIE16 VSA14:VSA16 WBW14:WBW16 WLS14:WLS16 WVO14:WVO16 G65556:G65558 JC65556:JC65558 SY65556:SY65558 ACU65556:ACU65558 AMQ65556:AMQ65558 AWM65556:AWM65558 BGI65556:BGI65558 BQE65556:BQE65558 CAA65556:CAA65558 CJW65556:CJW65558 CTS65556:CTS65558 DDO65556:DDO65558 DNK65556:DNK65558 DXG65556:DXG65558 EHC65556:EHC65558 EQY65556:EQY65558 FAU65556:FAU65558 FKQ65556:FKQ65558 FUM65556:FUM65558 GEI65556:GEI65558 GOE65556:GOE65558 GYA65556:GYA65558 HHW65556:HHW65558 HRS65556:HRS65558 IBO65556:IBO65558 ILK65556:ILK65558 IVG65556:IVG65558 JFC65556:JFC65558 JOY65556:JOY65558 JYU65556:JYU65558 KIQ65556:KIQ65558 KSM65556:KSM65558 LCI65556:LCI65558 LME65556:LME65558 LWA65556:LWA65558 MFW65556:MFW65558 MPS65556:MPS65558 MZO65556:MZO65558 NJK65556:NJK65558 NTG65556:NTG65558 ODC65556:ODC65558 OMY65556:OMY65558 OWU65556:OWU65558 PGQ65556:PGQ65558 PQM65556:PQM65558 QAI65556:QAI65558 QKE65556:QKE65558 QUA65556:QUA65558 RDW65556:RDW65558 RNS65556:RNS65558 RXO65556:RXO65558 SHK65556:SHK65558 SRG65556:SRG65558 TBC65556:TBC65558 TKY65556:TKY65558 TUU65556:TUU65558 UEQ65556:UEQ65558 UOM65556:UOM65558 UYI65556:UYI65558 VIE65556:VIE65558 VSA65556:VSA65558 WBW65556:WBW65558 WLS65556:WLS65558 WVO65556:WVO65558 G131092:G131094 JC131092:JC131094 SY131092:SY131094 ACU131092:ACU131094 AMQ131092:AMQ131094 AWM131092:AWM131094 BGI131092:BGI131094 BQE131092:BQE131094 CAA131092:CAA131094 CJW131092:CJW131094 CTS131092:CTS131094 DDO131092:DDO131094 DNK131092:DNK131094 DXG131092:DXG131094 EHC131092:EHC131094 EQY131092:EQY131094 FAU131092:FAU131094 FKQ131092:FKQ131094 FUM131092:FUM131094 GEI131092:GEI131094 GOE131092:GOE131094 GYA131092:GYA131094 HHW131092:HHW131094 HRS131092:HRS131094 IBO131092:IBO131094 ILK131092:ILK131094 IVG131092:IVG131094 JFC131092:JFC131094 JOY131092:JOY131094 JYU131092:JYU131094 KIQ131092:KIQ131094 KSM131092:KSM131094 LCI131092:LCI131094 LME131092:LME131094 LWA131092:LWA131094 MFW131092:MFW131094 MPS131092:MPS131094 MZO131092:MZO131094 NJK131092:NJK131094 NTG131092:NTG131094 ODC131092:ODC131094 OMY131092:OMY131094 OWU131092:OWU131094 PGQ131092:PGQ131094 PQM131092:PQM131094 QAI131092:QAI131094 QKE131092:QKE131094 QUA131092:QUA131094 RDW131092:RDW131094 RNS131092:RNS131094 RXO131092:RXO131094 SHK131092:SHK131094 SRG131092:SRG131094 TBC131092:TBC131094 TKY131092:TKY131094 TUU131092:TUU131094 UEQ131092:UEQ131094 UOM131092:UOM131094 UYI131092:UYI131094 VIE131092:VIE131094 VSA131092:VSA131094 WBW131092:WBW131094 WLS131092:WLS131094 WVO131092:WVO131094 G196628:G196630 JC196628:JC196630 SY196628:SY196630 ACU196628:ACU196630 AMQ196628:AMQ196630 AWM196628:AWM196630 BGI196628:BGI196630 BQE196628:BQE196630 CAA196628:CAA196630 CJW196628:CJW196630 CTS196628:CTS196630 DDO196628:DDO196630 DNK196628:DNK196630 DXG196628:DXG196630 EHC196628:EHC196630 EQY196628:EQY196630 FAU196628:FAU196630 FKQ196628:FKQ196630 FUM196628:FUM196630 GEI196628:GEI196630 GOE196628:GOE196630 GYA196628:GYA196630 HHW196628:HHW196630 HRS196628:HRS196630 IBO196628:IBO196630 ILK196628:ILK196630 IVG196628:IVG196630 JFC196628:JFC196630 JOY196628:JOY196630 JYU196628:JYU196630 KIQ196628:KIQ196630 KSM196628:KSM196630 LCI196628:LCI196630 LME196628:LME196630 LWA196628:LWA196630 MFW196628:MFW196630 MPS196628:MPS196630 MZO196628:MZO196630 NJK196628:NJK196630 NTG196628:NTG196630 ODC196628:ODC196630 OMY196628:OMY196630 OWU196628:OWU196630 PGQ196628:PGQ196630 PQM196628:PQM196630 QAI196628:QAI196630 QKE196628:QKE196630 QUA196628:QUA196630 RDW196628:RDW196630 RNS196628:RNS196630 RXO196628:RXO196630 SHK196628:SHK196630 SRG196628:SRG196630 TBC196628:TBC196630 TKY196628:TKY196630 TUU196628:TUU196630 UEQ196628:UEQ196630 UOM196628:UOM196630 UYI196628:UYI196630 VIE196628:VIE196630 VSA196628:VSA196630 WBW196628:WBW196630 WLS196628:WLS196630 WVO196628:WVO196630 G262164:G262166 JC262164:JC262166 SY262164:SY262166 ACU262164:ACU262166 AMQ262164:AMQ262166 AWM262164:AWM262166 BGI262164:BGI262166 BQE262164:BQE262166 CAA262164:CAA262166 CJW262164:CJW262166 CTS262164:CTS262166 DDO262164:DDO262166 DNK262164:DNK262166 DXG262164:DXG262166 EHC262164:EHC262166 EQY262164:EQY262166 FAU262164:FAU262166 FKQ262164:FKQ262166 FUM262164:FUM262166 GEI262164:GEI262166 GOE262164:GOE262166 GYA262164:GYA262166 HHW262164:HHW262166 HRS262164:HRS262166 IBO262164:IBO262166 ILK262164:ILK262166 IVG262164:IVG262166 JFC262164:JFC262166 JOY262164:JOY262166 JYU262164:JYU262166 KIQ262164:KIQ262166 KSM262164:KSM262166 LCI262164:LCI262166 LME262164:LME262166 LWA262164:LWA262166 MFW262164:MFW262166 MPS262164:MPS262166 MZO262164:MZO262166 NJK262164:NJK262166 NTG262164:NTG262166 ODC262164:ODC262166 OMY262164:OMY262166 OWU262164:OWU262166 PGQ262164:PGQ262166 PQM262164:PQM262166 QAI262164:QAI262166 QKE262164:QKE262166 QUA262164:QUA262166 RDW262164:RDW262166 RNS262164:RNS262166 RXO262164:RXO262166 SHK262164:SHK262166 SRG262164:SRG262166 TBC262164:TBC262166 TKY262164:TKY262166 TUU262164:TUU262166 UEQ262164:UEQ262166 UOM262164:UOM262166 UYI262164:UYI262166 VIE262164:VIE262166 VSA262164:VSA262166 WBW262164:WBW262166 WLS262164:WLS262166 WVO262164:WVO262166 G327700:G327702 JC327700:JC327702 SY327700:SY327702 ACU327700:ACU327702 AMQ327700:AMQ327702 AWM327700:AWM327702 BGI327700:BGI327702 BQE327700:BQE327702 CAA327700:CAA327702 CJW327700:CJW327702 CTS327700:CTS327702 DDO327700:DDO327702 DNK327700:DNK327702 DXG327700:DXG327702 EHC327700:EHC327702 EQY327700:EQY327702 FAU327700:FAU327702 FKQ327700:FKQ327702 FUM327700:FUM327702 GEI327700:GEI327702 GOE327700:GOE327702 GYA327700:GYA327702 HHW327700:HHW327702 HRS327700:HRS327702 IBO327700:IBO327702 ILK327700:ILK327702 IVG327700:IVG327702 JFC327700:JFC327702 JOY327700:JOY327702 JYU327700:JYU327702 KIQ327700:KIQ327702 KSM327700:KSM327702 LCI327700:LCI327702 LME327700:LME327702 LWA327700:LWA327702 MFW327700:MFW327702 MPS327700:MPS327702 MZO327700:MZO327702 NJK327700:NJK327702 NTG327700:NTG327702 ODC327700:ODC327702 OMY327700:OMY327702 OWU327700:OWU327702 PGQ327700:PGQ327702 PQM327700:PQM327702 QAI327700:QAI327702 QKE327700:QKE327702 QUA327700:QUA327702 RDW327700:RDW327702 RNS327700:RNS327702 RXO327700:RXO327702 SHK327700:SHK327702 SRG327700:SRG327702 TBC327700:TBC327702 TKY327700:TKY327702 TUU327700:TUU327702 UEQ327700:UEQ327702 UOM327700:UOM327702 UYI327700:UYI327702 VIE327700:VIE327702 VSA327700:VSA327702 WBW327700:WBW327702 WLS327700:WLS327702 WVO327700:WVO327702 G393236:G393238 JC393236:JC393238 SY393236:SY393238 ACU393236:ACU393238 AMQ393236:AMQ393238 AWM393236:AWM393238 BGI393236:BGI393238 BQE393236:BQE393238 CAA393236:CAA393238 CJW393236:CJW393238 CTS393236:CTS393238 DDO393236:DDO393238 DNK393236:DNK393238 DXG393236:DXG393238 EHC393236:EHC393238 EQY393236:EQY393238 FAU393236:FAU393238 FKQ393236:FKQ393238 FUM393236:FUM393238 GEI393236:GEI393238 GOE393236:GOE393238 GYA393236:GYA393238 HHW393236:HHW393238 HRS393236:HRS393238 IBO393236:IBO393238 ILK393236:ILK393238 IVG393236:IVG393238 JFC393236:JFC393238 JOY393236:JOY393238 JYU393236:JYU393238 KIQ393236:KIQ393238 KSM393236:KSM393238 LCI393236:LCI393238 LME393236:LME393238 LWA393236:LWA393238 MFW393236:MFW393238 MPS393236:MPS393238 MZO393236:MZO393238 NJK393236:NJK393238 NTG393236:NTG393238 ODC393236:ODC393238 OMY393236:OMY393238 OWU393236:OWU393238 PGQ393236:PGQ393238 PQM393236:PQM393238 QAI393236:QAI393238 QKE393236:QKE393238 QUA393236:QUA393238 RDW393236:RDW393238 RNS393236:RNS393238 RXO393236:RXO393238 SHK393236:SHK393238 SRG393236:SRG393238 TBC393236:TBC393238 TKY393236:TKY393238 TUU393236:TUU393238 UEQ393236:UEQ393238 UOM393236:UOM393238 UYI393236:UYI393238 VIE393236:VIE393238 VSA393236:VSA393238 WBW393236:WBW393238 WLS393236:WLS393238 WVO393236:WVO393238 G458772:G458774 JC458772:JC458774 SY458772:SY458774 ACU458772:ACU458774 AMQ458772:AMQ458774 AWM458772:AWM458774 BGI458772:BGI458774 BQE458772:BQE458774 CAA458772:CAA458774 CJW458772:CJW458774 CTS458772:CTS458774 DDO458772:DDO458774 DNK458772:DNK458774 DXG458772:DXG458774 EHC458772:EHC458774 EQY458772:EQY458774 FAU458772:FAU458774 FKQ458772:FKQ458774 FUM458772:FUM458774 GEI458772:GEI458774 GOE458772:GOE458774 GYA458772:GYA458774 HHW458772:HHW458774 HRS458772:HRS458774 IBO458772:IBO458774 ILK458772:ILK458774 IVG458772:IVG458774 JFC458772:JFC458774 JOY458772:JOY458774 JYU458772:JYU458774 KIQ458772:KIQ458774 KSM458772:KSM458774 LCI458772:LCI458774 LME458772:LME458774 LWA458772:LWA458774 MFW458772:MFW458774 MPS458772:MPS458774 MZO458772:MZO458774 NJK458772:NJK458774 NTG458772:NTG458774 ODC458772:ODC458774 OMY458772:OMY458774 OWU458772:OWU458774 PGQ458772:PGQ458774 PQM458772:PQM458774 QAI458772:QAI458774 QKE458772:QKE458774 QUA458772:QUA458774 RDW458772:RDW458774 RNS458772:RNS458774 RXO458772:RXO458774 SHK458772:SHK458774 SRG458772:SRG458774 TBC458772:TBC458774 TKY458772:TKY458774 TUU458772:TUU458774 UEQ458772:UEQ458774 UOM458772:UOM458774 UYI458772:UYI458774 VIE458772:VIE458774 VSA458772:VSA458774 WBW458772:WBW458774 WLS458772:WLS458774 WVO458772:WVO458774 G524308:G524310 JC524308:JC524310 SY524308:SY524310 ACU524308:ACU524310 AMQ524308:AMQ524310 AWM524308:AWM524310 BGI524308:BGI524310 BQE524308:BQE524310 CAA524308:CAA524310 CJW524308:CJW524310 CTS524308:CTS524310 DDO524308:DDO524310 DNK524308:DNK524310 DXG524308:DXG524310 EHC524308:EHC524310 EQY524308:EQY524310 FAU524308:FAU524310 FKQ524308:FKQ524310 FUM524308:FUM524310 GEI524308:GEI524310 GOE524308:GOE524310 GYA524308:GYA524310 HHW524308:HHW524310 HRS524308:HRS524310 IBO524308:IBO524310 ILK524308:ILK524310 IVG524308:IVG524310 JFC524308:JFC524310 JOY524308:JOY524310 JYU524308:JYU524310 KIQ524308:KIQ524310 KSM524308:KSM524310 LCI524308:LCI524310 LME524308:LME524310 LWA524308:LWA524310 MFW524308:MFW524310 MPS524308:MPS524310 MZO524308:MZO524310 NJK524308:NJK524310 NTG524308:NTG524310 ODC524308:ODC524310 OMY524308:OMY524310 OWU524308:OWU524310 PGQ524308:PGQ524310 PQM524308:PQM524310 QAI524308:QAI524310 QKE524308:QKE524310 QUA524308:QUA524310 RDW524308:RDW524310 RNS524308:RNS524310 RXO524308:RXO524310 SHK524308:SHK524310 SRG524308:SRG524310 TBC524308:TBC524310 TKY524308:TKY524310 TUU524308:TUU524310 UEQ524308:UEQ524310 UOM524308:UOM524310 UYI524308:UYI524310 VIE524308:VIE524310 VSA524308:VSA524310 WBW524308:WBW524310 WLS524308:WLS524310 WVO524308:WVO524310 G589844:G589846 JC589844:JC589846 SY589844:SY589846 ACU589844:ACU589846 AMQ589844:AMQ589846 AWM589844:AWM589846 BGI589844:BGI589846 BQE589844:BQE589846 CAA589844:CAA589846 CJW589844:CJW589846 CTS589844:CTS589846 DDO589844:DDO589846 DNK589844:DNK589846 DXG589844:DXG589846 EHC589844:EHC589846 EQY589844:EQY589846 FAU589844:FAU589846 FKQ589844:FKQ589846 FUM589844:FUM589846 GEI589844:GEI589846 GOE589844:GOE589846 GYA589844:GYA589846 HHW589844:HHW589846 HRS589844:HRS589846 IBO589844:IBO589846 ILK589844:ILK589846 IVG589844:IVG589846 JFC589844:JFC589846 JOY589844:JOY589846 JYU589844:JYU589846 KIQ589844:KIQ589846 KSM589844:KSM589846 LCI589844:LCI589846 LME589844:LME589846 LWA589844:LWA589846 MFW589844:MFW589846 MPS589844:MPS589846 MZO589844:MZO589846 NJK589844:NJK589846 NTG589844:NTG589846 ODC589844:ODC589846 OMY589844:OMY589846 OWU589844:OWU589846 PGQ589844:PGQ589846 PQM589844:PQM589846 QAI589844:QAI589846 QKE589844:QKE589846 QUA589844:QUA589846 RDW589844:RDW589846 RNS589844:RNS589846 RXO589844:RXO589846 SHK589844:SHK589846 SRG589844:SRG589846 TBC589844:TBC589846 TKY589844:TKY589846 TUU589844:TUU589846 UEQ589844:UEQ589846 UOM589844:UOM589846 UYI589844:UYI589846 VIE589844:VIE589846 VSA589844:VSA589846 WBW589844:WBW589846 WLS589844:WLS589846 WVO589844:WVO589846 G655380:G655382 JC655380:JC655382 SY655380:SY655382 ACU655380:ACU655382 AMQ655380:AMQ655382 AWM655380:AWM655382 BGI655380:BGI655382 BQE655380:BQE655382 CAA655380:CAA655382 CJW655380:CJW655382 CTS655380:CTS655382 DDO655380:DDO655382 DNK655380:DNK655382 DXG655380:DXG655382 EHC655380:EHC655382 EQY655380:EQY655382 FAU655380:FAU655382 FKQ655380:FKQ655382 FUM655380:FUM655382 GEI655380:GEI655382 GOE655380:GOE655382 GYA655380:GYA655382 HHW655380:HHW655382 HRS655380:HRS655382 IBO655380:IBO655382 ILK655380:ILK655382 IVG655380:IVG655382 JFC655380:JFC655382 JOY655380:JOY655382 JYU655380:JYU655382 KIQ655380:KIQ655382 KSM655380:KSM655382 LCI655380:LCI655382 LME655380:LME655382 LWA655380:LWA655382 MFW655380:MFW655382 MPS655380:MPS655382 MZO655380:MZO655382 NJK655380:NJK655382 NTG655380:NTG655382 ODC655380:ODC655382 OMY655380:OMY655382 OWU655380:OWU655382 PGQ655380:PGQ655382 PQM655380:PQM655382 QAI655380:QAI655382 QKE655380:QKE655382 QUA655380:QUA655382 RDW655380:RDW655382 RNS655380:RNS655382 RXO655380:RXO655382 SHK655380:SHK655382 SRG655380:SRG655382 TBC655380:TBC655382 TKY655380:TKY655382 TUU655380:TUU655382 UEQ655380:UEQ655382 UOM655380:UOM655382 UYI655380:UYI655382 VIE655380:VIE655382 VSA655380:VSA655382 WBW655380:WBW655382 WLS655380:WLS655382 WVO655380:WVO655382 G720916:G720918 JC720916:JC720918 SY720916:SY720918 ACU720916:ACU720918 AMQ720916:AMQ720918 AWM720916:AWM720918 BGI720916:BGI720918 BQE720916:BQE720918 CAA720916:CAA720918 CJW720916:CJW720918 CTS720916:CTS720918 DDO720916:DDO720918 DNK720916:DNK720918 DXG720916:DXG720918 EHC720916:EHC720918 EQY720916:EQY720918 FAU720916:FAU720918 FKQ720916:FKQ720918 FUM720916:FUM720918 GEI720916:GEI720918 GOE720916:GOE720918 GYA720916:GYA720918 HHW720916:HHW720918 HRS720916:HRS720918 IBO720916:IBO720918 ILK720916:ILK720918 IVG720916:IVG720918 JFC720916:JFC720918 JOY720916:JOY720918 JYU720916:JYU720918 KIQ720916:KIQ720918 KSM720916:KSM720918 LCI720916:LCI720918 LME720916:LME720918 LWA720916:LWA720918 MFW720916:MFW720918 MPS720916:MPS720918 MZO720916:MZO720918 NJK720916:NJK720918 NTG720916:NTG720918 ODC720916:ODC720918 OMY720916:OMY720918 OWU720916:OWU720918 PGQ720916:PGQ720918 PQM720916:PQM720918 QAI720916:QAI720918 QKE720916:QKE720918 QUA720916:QUA720918 RDW720916:RDW720918 RNS720916:RNS720918 RXO720916:RXO720918 SHK720916:SHK720918 SRG720916:SRG720918 TBC720916:TBC720918 TKY720916:TKY720918 TUU720916:TUU720918 UEQ720916:UEQ720918 UOM720916:UOM720918 UYI720916:UYI720918 VIE720916:VIE720918 VSA720916:VSA720918 WBW720916:WBW720918 WLS720916:WLS720918 WVO720916:WVO720918 G786452:G786454 JC786452:JC786454 SY786452:SY786454 ACU786452:ACU786454 AMQ786452:AMQ786454 AWM786452:AWM786454 BGI786452:BGI786454 BQE786452:BQE786454 CAA786452:CAA786454 CJW786452:CJW786454 CTS786452:CTS786454 DDO786452:DDO786454 DNK786452:DNK786454 DXG786452:DXG786454 EHC786452:EHC786454 EQY786452:EQY786454 FAU786452:FAU786454 FKQ786452:FKQ786454 FUM786452:FUM786454 GEI786452:GEI786454 GOE786452:GOE786454 GYA786452:GYA786454 HHW786452:HHW786454 HRS786452:HRS786454 IBO786452:IBO786454 ILK786452:ILK786454 IVG786452:IVG786454 JFC786452:JFC786454 JOY786452:JOY786454 JYU786452:JYU786454 KIQ786452:KIQ786454 KSM786452:KSM786454 LCI786452:LCI786454 LME786452:LME786454 LWA786452:LWA786454 MFW786452:MFW786454 MPS786452:MPS786454 MZO786452:MZO786454 NJK786452:NJK786454 NTG786452:NTG786454 ODC786452:ODC786454 OMY786452:OMY786454 OWU786452:OWU786454 PGQ786452:PGQ786454 PQM786452:PQM786454 QAI786452:QAI786454 QKE786452:QKE786454 QUA786452:QUA786454 RDW786452:RDW786454 RNS786452:RNS786454 RXO786452:RXO786454 SHK786452:SHK786454 SRG786452:SRG786454 TBC786452:TBC786454 TKY786452:TKY786454 TUU786452:TUU786454 UEQ786452:UEQ786454 UOM786452:UOM786454 UYI786452:UYI786454 VIE786452:VIE786454 VSA786452:VSA786454 WBW786452:WBW786454 WLS786452:WLS786454 WVO786452:WVO786454 G851988:G851990 JC851988:JC851990 SY851988:SY851990 ACU851988:ACU851990 AMQ851988:AMQ851990 AWM851988:AWM851990 BGI851988:BGI851990 BQE851988:BQE851990 CAA851988:CAA851990 CJW851988:CJW851990 CTS851988:CTS851990 DDO851988:DDO851990 DNK851988:DNK851990 DXG851988:DXG851990 EHC851988:EHC851990 EQY851988:EQY851990 FAU851988:FAU851990 FKQ851988:FKQ851990 FUM851988:FUM851990 GEI851988:GEI851990 GOE851988:GOE851990 GYA851988:GYA851990 HHW851988:HHW851990 HRS851988:HRS851990 IBO851988:IBO851990 ILK851988:ILK851990 IVG851988:IVG851990 JFC851988:JFC851990 JOY851988:JOY851990 JYU851988:JYU851990 KIQ851988:KIQ851990 KSM851988:KSM851990 LCI851988:LCI851990 LME851988:LME851990 LWA851988:LWA851990 MFW851988:MFW851990 MPS851988:MPS851990 MZO851988:MZO851990 NJK851988:NJK851990 NTG851988:NTG851990 ODC851988:ODC851990 OMY851988:OMY851990 OWU851988:OWU851990 PGQ851988:PGQ851990 PQM851988:PQM851990 QAI851988:QAI851990 QKE851988:QKE851990 QUA851988:QUA851990 RDW851988:RDW851990 RNS851988:RNS851990 RXO851988:RXO851990 SHK851988:SHK851990 SRG851988:SRG851990 TBC851988:TBC851990 TKY851988:TKY851990 TUU851988:TUU851990 UEQ851988:UEQ851990 UOM851988:UOM851990 UYI851988:UYI851990 VIE851988:VIE851990 VSA851988:VSA851990 WBW851988:WBW851990 WLS851988:WLS851990 WVO851988:WVO851990 G917524:G917526 JC917524:JC917526 SY917524:SY917526 ACU917524:ACU917526 AMQ917524:AMQ917526 AWM917524:AWM917526 BGI917524:BGI917526 BQE917524:BQE917526 CAA917524:CAA917526 CJW917524:CJW917526 CTS917524:CTS917526 DDO917524:DDO917526 DNK917524:DNK917526 DXG917524:DXG917526 EHC917524:EHC917526 EQY917524:EQY917526 FAU917524:FAU917526 FKQ917524:FKQ917526 FUM917524:FUM917526 GEI917524:GEI917526 GOE917524:GOE917526 GYA917524:GYA917526 HHW917524:HHW917526 HRS917524:HRS917526 IBO917524:IBO917526 ILK917524:ILK917526 IVG917524:IVG917526 JFC917524:JFC917526 JOY917524:JOY917526 JYU917524:JYU917526 KIQ917524:KIQ917526 KSM917524:KSM917526 LCI917524:LCI917526 LME917524:LME917526 LWA917524:LWA917526 MFW917524:MFW917526 MPS917524:MPS917526 MZO917524:MZO917526 NJK917524:NJK917526 NTG917524:NTG917526 ODC917524:ODC917526 OMY917524:OMY917526 OWU917524:OWU917526 PGQ917524:PGQ917526 PQM917524:PQM917526 QAI917524:QAI917526 QKE917524:QKE917526 QUA917524:QUA917526 RDW917524:RDW917526 RNS917524:RNS917526 RXO917524:RXO917526 SHK917524:SHK917526 SRG917524:SRG917526 TBC917524:TBC917526 TKY917524:TKY917526 TUU917524:TUU917526 UEQ917524:UEQ917526 UOM917524:UOM917526 UYI917524:UYI917526 VIE917524:VIE917526 VSA917524:VSA917526 WBW917524:WBW917526 WLS917524:WLS917526 WVO917524:WVO917526 G983060:G983062 JC983060:JC983062 SY983060:SY983062 ACU983060:ACU983062 AMQ983060:AMQ983062 AWM983060:AWM983062 BGI983060:BGI983062 BQE983060:BQE983062 CAA983060:CAA983062 CJW983060:CJW983062 CTS983060:CTS983062 DDO983060:DDO983062 DNK983060:DNK983062 DXG983060:DXG983062 EHC983060:EHC983062 EQY983060:EQY983062 FAU983060:FAU983062 FKQ983060:FKQ983062 FUM983060:FUM983062 GEI983060:GEI983062 GOE983060:GOE983062 GYA983060:GYA983062 HHW983060:HHW983062 HRS983060:HRS983062 IBO983060:IBO983062 ILK983060:ILK983062 IVG983060:IVG983062 JFC983060:JFC983062 JOY983060:JOY983062 JYU983060:JYU983062 KIQ983060:KIQ983062 KSM983060:KSM983062 LCI983060:LCI983062 LME983060:LME983062 LWA983060:LWA983062 MFW983060:MFW983062 MPS983060:MPS983062 MZO983060:MZO983062 NJK983060:NJK983062 NTG983060:NTG983062 ODC983060:ODC983062 OMY983060:OMY983062 OWU983060:OWU983062 PGQ983060:PGQ983062 PQM983060:PQM983062 QAI983060:QAI983062 QKE983060:QKE983062 QUA983060:QUA983062 RDW983060:RDW983062 RNS983060:RNS983062 RXO983060:RXO983062 SHK983060:SHK983062 SRG983060:SRG983062 TBC983060:TBC983062 TKY983060:TKY983062 TUU983060:TUU983062 UEQ983060:UEQ983062 UOM983060:UOM983062 UYI983060:UYI983062 VIE983060:VIE983062 VSA983060:VSA983062 WBW983060:WBW983062 WLS983060:WLS983062 WVO983060:WVO983062 G54:G56 JC54:JC56 SY54:SY56 ACU54:ACU56 AMQ54:AMQ56 AWM54:AWM56 BGI54:BGI56 BQE54:BQE56 CAA54:CAA56 CJW54:CJW56 CTS54:CTS56 DDO54:DDO56 DNK54:DNK56 DXG54:DXG56 EHC54:EHC56 EQY54:EQY56 FAU54:FAU56 FKQ54:FKQ56 FUM54:FUM56 GEI54:GEI56 GOE54:GOE56 GYA54:GYA56 HHW54:HHW56 HRS54:HRS56 IBO54:IBO56 ILK54:ILK56 IVG54:IVG56 JFC54:JFC56 JOY54:JOY56 JYU54:JYU56 KIQ54:KIQ56 KSM54:KSM56 LCI54:LCI56 LME54:LME56 LWA54:LWA56 MFW54:MFW56 MPS54:MPS56 MZO54:MZO56 NJK54:NJK56 NTG54:NTG56 ODC54:ODC56 OMY54:OMY56 OWU54:OWU56 PGQ54:PGQ56 PQM54:PQM56 QAI54:QAI56 QKE54:QKE56 QUA54:QUA56 RDW54:RDW56 RNS54:RNS56 RXO54:RXO56 SHK54:SHK56 SRG54:SRG56 TBC54:TBC56 TKY54:TKY56 TUU54:TUU56 UEQ54:UEQ56 UOM54:UOM56 UYI54:UYI56 VIE54:VIE56 VSA54:VSA56 WBW54:WBW56 WLS54:WLS56 WVO54:WVO56 G65597:G65599 JC65597:JC65599 SY65597:SY65599 ACU65597:ACU65599 AMQ65597:AMQ65599 AWM65597:AWM65599 BGI65597:BGI65599 BQE65597:BQE65599 CAA65597:CAA65599 CJW65597:CJW65599 CTS65597:CTS65599 DDO65597:DDO65599 DNK65597:DNK65599 DXG65597:DXG65599 EHC65597:EHC65599 EQY65597:EQY65599 FAU65597:FAU65599 FKQ65597:FKQ65599 FUM65597:FUM65599 GEI65597:GEI65599 GOE65597:GOE65599 GYA65597:GYA65599 HHW65597:HHW65599 HRS65597:HRS65599 IBO65597:IBO65599 ILK65597:ILK65599 IVG65597:IVG65599 JFC65597:JFC65599 JOY65597:JOY65599 JYU65597:JYU65599 KIQ65597:KIQ65599 KSM65597:KSM65599 LCI65597:LCI65599 LME65597:LME65599 LWA65597:LWA65599 MFW65597:MFW65599 MPS65597:MPS65599 MZO65597:MZO65599 NJK65597:NJK65599 NTG65597:NTG65599 ODC65597:ODC65599 OMY65597:OMY65599 OWU65597:OWU65599 PGQ65597:PGQ65599 PQM65597:PQM65599 QAI65597:QAI65599 QKE65597:QKE65599 QUA65597:QUA65599 RDW65597:RDW65599 RNS65597:RNS65599 RXO65597:RXO65599 SHK65597:SHK65599 SRG65597:SRG65599 TBC65597:TBC65599 TKY65597:TKY65599 TUU65597:TUU65599 UEQ65597:UEQ65599 UOM65597:UOM65599 UYI65597:UYI65599 VIE65597:VIE65599 VSA65597:VSA65599 WBW65597:WBW65599 WLS65597:WLS65599 WVO65597:WVO65599 G131133:G131135 JC131133:JC131135 SY131133:SY131135 ACU131133:ACU131135 AMQ131133:AMQ131135 AWM131133:AWM131135 BGI131133:BGI131135 BQE131133:BQE131135 CAA131133:CAA131135 CJW131133:CJW131135 CTS131133:CTS131135 DDO131133:DDO131135 DNK131133:DNK131135 DXG131133:DXG131135 EHC131133:EHC131135 EQY131133:EQY131135 FAU131133:FAU131135 FKQ131133:FKQ131135 FUM131133:FUM131135 GEI131133:GEI131135 GOE131133:GOE131135 GYA131133:GYA131135 HHW131133:HHW131135 HRS131133:HRS131135 IBO131133:IBO131135 ILK131133:ILK131135 IVG131133:IVG131135 JFC131133:JFC131135 JOY131133:JOY131135 JYU131133:JYU131135 KIQ131133:KIQ131135 KSM131133:KSM131135 LCI131133:LCI131135 LME131133:LME131135 LWA131133:LWA131135 MFW131133:MFW131135 MPS131133:MPS131135 MZO131133:MZO131135 NJK131133:NJK131135 NTG131133:NTG131135 ODC131133:ODC131135 OMY131133:OMY131135 OWU131133:OWU131135 PGQ131133:PGQ131135 PQM131133:PQM131135 QAI131133:QAI131135 QKE131133:QKE131135 QUA131133:QUA131135 RDW131133:RDW131135 RNS131133:RNS131135 RXO131133:RXO131135 SHK131133:SHK131135 SRG131133:SRG131135 TBC131133:TBC131135 TKY131133:TKY131135 TUU131133:TUU131135 UEQ131133:UEQ131135 UOM131133:UOM131135 UYI131133:UYI131135 VIE131133:VIE131135 VSA131133:VSA131135 WBW131133:WBW131135 WLS131133:WLS131135 WVO131133:WVO131135 G196669:G196671 JC196669:JC196671 SY196669:SY196671 ACU196669:ACU196671 AMQ196669:AMQ196671 AWM196669:AWM196671 BGI196669:BGI196671 BQE196669:BQE196671 CAA196669:CAA196671 CJW196669:CJW196671 CTS196669:CTS196671 DDO196669:DDO196671 DNK196669:DNK196671 DXG196669:DXG196671 EHC196669:EHC196671 EQY196669:EQY196671 FAU196669:FAU196671 FKQ196669:FKQ196671 FUM196669:FUM196671 GEI196669:GEI196671 GOE196669:GOE196671 GYA196669:GYA196671 HHW196669:HHW196671 HRS196669:HRS196671 IBO196669:IBO196671 ILK196669:ILK196671 IVG196669:IVG196671 JFC196669:JFC196671 JOY196669:JOY196671 JYU196669:JYU196671 KIQ196669:KIQ196671 KSM196669:KSM196671 LCI196669:LCI196671 LME196669:LME196671 LWA196669:LWA196671 MFW196669:MFW196671 MPS196669:MPS196671 MZO196669:MZO196671 NJK196669:NJK196671 NTG196669:NTG196671 ODC196669:ODC196671 OMY196669:OMY196671 OWU196669:OWU196671 PGQ196669:PGQ196671 PQM196669:PQM196671 QAI196669:QAI196671 QKE196669:QKE196671 QUA196669:QUA196671 RDW196669:RDW196671 RNS196669:RNS196671 RXO196669:RXO196671 SHK196669:SHK196671 SRG196669:SRG196671 TBC196669:TBC196671 TKY196669:TKY196671 TUU196669:TUU196671 UEQ196669:UEQ196671 UOM196669:UOM196671 UYI196669:UYI196671 VIE196669:VIE196671 VSA196669:VSA196671 WBW196669:WBW196671 WLS196669:WLS196671 WVO196669:WVO196671 G262205:G262207 JC262205:JC262207 SY262205:SY262207 ACU262205:ACU262207 AMQ262205:AMQ262207 AWM262205:AWM262207 BGI262205:BGI262207 BQE262205:BQE262207 CAA262205:CAA262207 CJW262205:CJW262207 CTS262205:CTS262207 DDO262205:DDO262207 DNK262205:DNK262207 DXG262205:DXG262207 EHC262205:EHC262207 EQY262205:EQY262207 FAU262205:FAU262207 FKQ262205:FKQ262207 FUM262205:FUM262207 GEI262205:GEI262207 GOE262205:GOE262207 GYA262205:GYA262207 HHW262205:HHW262207 HRS262205:HRS262207 IBO262205:IBO262207 ILK262205:ILK262207 IVG262205:IVG262207 JFC262205:JFC262207 JOY262205:JOY262207 JYU262205:JYU262207 KIQ262205:KIQ262207 KSM262205:KSM262207 LCI262205:LCI262207 LME262205:LME262207 LWA262205:LWA262207 MFW262205:MFW262207 MPS262205:MPS262207 MZO262205:MZO262207 NJK262205:NJK262207 NTG262205:NTG262207 ODC262205:ODC262207 OMY262205:OMY262207 OWU262205:OWU262207 PGQ262205:PGQ262207 PQM262205:PQM262207 QAI262205:QAI262207 QKE262205:QKE262207 QUA262205:QUA262207 RDW262205:RDW262207 RNS262205:RNS262207 RXO262205:RXO262207 SHK262205:SHK262207 SRG262205:SRG262207 TBC262205:TBC262207 TKY262205:TKY262207 TUU262205:TUU262207 UEQ262205:UEQ262207 UOM262205:UOM262207 UYI262205:UYI262207 VIE262205:VIE262207 VSA262205:VSA262207 WBW262205:WBW262207 WLS262205:WLS262207 WVO262205:WVO262207 G327741:G327743 JC327741:JC327743 SY327741:SY327743 ACU327741:ACU327743 AMQ327741:AMQ327743 AWM327741:AWM327743 BGI327741:BGI327743 BQE327741:BQE327743 CAA327741:CAA327743 CJW327741:CJW327743 CTS327741:CTS327743 DDO327741:DDO327743 DNK327741:DNK327743 DXG327741:DXG327743 EHC327741:EHC327743 EQY327741:EQY327743 FAU327741:FAU327743 FKQ327741:FKQ327743 FUM327741:FUM327743 GEI327741:GEI327743 GOE327741:GOE327743 GYA327741:GYA327743 HHW327741:HHW327743 HRS327741:HRS327743 IBO327741:IBO327743 ILK327741:ILK327743 IVG327741:IVG327743 JFC327741:JFC327743 JOY327741:JOY327743 JYU327741:JYU327743 KIQ327741:KIQ327743 KSM327741:KSM327743 LCI327741:LCI327743 LME327741:LME327743 LWA327741:LWA327743 MFW327741:MFW327743 MPS327741:MPS327743 MZO327741:MZO327743 NJK327741:NJK327743 NTG327741:NTG327743 ODC327741:ODC327743 OMY327741:OMY327743 OWU327741:OWU327743 PGQ327741:PGQ327743 PQM327741:PQM327743 QAI327741:QAI327743 QKE327741:QKE327743 QUA327741:QUA327743 RDW327741:RDW327743 RNS327741:RNS327743 RXO327741:RXO327743 SHK327741:SHK327743 SRG327741:SRG327743 TBC327741:TBC327743 TKY327741:TKY327743 TUU327741:TUU327743 UEQ327741:UEQ327743 UOM327741:UOM327743 UYI327741:UYI327743 VIE327741:VIE327743 VSA327741:VSA327743 WBW327741:WBW327743 WLS327741:WLS327743 WVO327741:WVO327743 G393277:G393279 JC393277:JC393279 SY393277:SY393279 ACU393277:ACU393279 AMQ393277:AMQ393279 AWM393277:AWM393279 BGI393277:BGI393279 BQE393277:BQE393279 CAA393277:CAA393279 CJW393277:CJW393279 CTS393277:CTS393279 DDO393277:DDO393279 DNK393277:DNK393279 DXG393277:DXG393279 EHC393277:EHC393279 EQY393277:EQY393279 FAU393277:FAU393279 FKQ393277:FKQ393279 FUM393277:FUM393279 GEI393277:GEI393279 GOE393277:GOE393279 GYA393277:GYA393279 HHW393277:HHW393279 HRS393277:HRS393279 IBO393277:IBO393279 ILK393277:ILK393279 IVG393277:IVG393279 JFC393277:JFC393279 JOY393277:JOY393279 JYU393277:JYU393279 KIQ393277:KIQ393279 KSM393277:KSM393279 LCI393277:LCI393279 LME393277:LME393279 LWA393277:LWA393279 MFW393277:MFW393279 MPS393277:MPS393279 MZO393277:MZO393279 NJK393277:NJK393279 NTG393277:NTG393279 ODC393277:ODC393279 OMY393277:OMY393279 OWU393277:OWU393279 PGQ393277:PGQ393279 PQM393277:PQM393279 QAI393277:QAI393279 QKE393277:QKE393279 QUA393277:QUA393279 RDW393277:RDW393279 RNS393277:RNS393279 RXO393277:RXO393279 SHK393277:SHK393279 SRG393277:SRG393279 TBC393277:TBC393279 TKY393277:TKY393279 TUU393277:TUU393279 UEQ393277:UEQ393279 UOM393277:UOM393279 UYI393277:UYI393279 VIE393277:VIE393279 VSA393277:VSA393279 WBW393277:WBW393279 WLS393277:WLS393279 WVO393277:WVO393279 G458813:G458815 JC458813:JC458815 SY458813:SY458815 ACU458813:ACU458815 AMQ458813:AMQ458815 AWM458813:AWM458815 BGI458813:BGI458815 BQE458813:BQE458815 CAA458813:CAA458815 CJW458813:CJW458815 CTS458813:CTS458815 DDO458813:DDO458815 DNK458813:DNK458815 DXG458813:DXG458815 EHC458813:EHC458815 EQY458813:EQY458815 FAU458813:FAU458815 FKQ458813:FKQ458815 FUM458813:FUM458815 GEI458813:GEI458815 GOE458813:GOE458815 GYA458813:GYA458815 HHW458813:HHW458815 HRS458813:HRS458815 IBO458813:IBO458815 ILK458813:ILK458815 IVG458813:IVG458815 JFC458813:JFC458815 JOY458813:JOY458815 JYU458813:JYU458815 KIQ458813:KIQ458815 KSM458813:KSM458815 LCI458813:LCI458815 LME458813:LME458815 LWA458813:LWA458815 MFW458813:MFW458815 MPS458813:MPS458815 MZO458813:MZO458815 NJK458813:NJK458815 NTG458813:NTG458815 ODC458813:ODC458815 OMY458813:OMY458815 OWU458813:OWU458815 PGQ458813:PGQ458815 PQM458813:PQM458815 QAI458813:QAI458815 QKE458813:QKE458815 QUA458813:QUA458815 RDW458813:RDW458815 RNS458813:RNS458815 RXO458813:RXO458815 SHK458813:SHK458815 SRG458813:SRG458815 TBC458813:TBC458815 TKY458813:TKY458815 TUU458813:TUU458815 UEQ458813:UEQ458815 UOM458813:UOM458815 UYI458813:UYI458815 VIE458813:VIE458815 VSA458813:VSA458815 WBW458813:WBW458815 WLS458813:WLS458815 WVO458813:WVO458815 G524349:G524351 JC524349:JC524351 SY524349:SY524351 ACU524349:ACU524351 AMQ524349:AMQ524351 AWM524349:AWM524351 BGI524349:BGI524351 BQE524349:BQE524351 CAA524349:CAA524351 CJW524349:CJW524351 CTS524349:CTS524351 DDO524349:DDO524351 DNK524349:DNK524351 DXG524349:DXG524351 EHC524349:EHC524351 EQY524349:EQY524351 FAU524349:FAU524351 FKQ524349:FKQ524351 FUM524349:FUM524351 GEI524349:GEI524351 GOE524349:GOE524351 GYA524349:GYA524351 HHW524349:HHW524351 HRS524349:HRS524351 IBO524349:IBO524351 ILK524349:ILK524351 IVG524349:IVG524351 JFC524349:JFC524351 JOY524349:JOY524351 JYU524349:JYU524351 KIQ524349:KIQ524351 KSM524349:KSM524351 LCI524349:LCI524351 LME524349:LME524351 LWA524349:LWA524351 MFW524349:MFW524351 MPS524349:MPS524351 MZO524349:MZO524351 NJK524349:NJK524351 NTG524349:NTG524351 ODC524349:ODC524351 OMY524349:OMY524351 OWU524349:OWU524351 PGQ524349:PGQ524351 PQM524349:PQM524351 QAI524349:QAI524351 QKE524349:QKE524351 QUA524349:QUA524351 RDW524349:RDW524351 RNS524349:RNS524351 RXO524349:RXO524351 SHK524349:SHK524351 SRG524349:SRG524351 TBC524349:TBC524351 TKY524349:TKY524351 TUU524349:TUU524351 UEQ524349:UEQ524351 UOM524349:UOM524351 UYI524349:UYI524351 VIE524349:VIE524351 VSA524349:VSA524351 WBW524349:WBW524351 WLS524349:WLS524351 WVO524349:WVO524351 G589885:G589887 JC589885:JC589887 SY589885:SY589887 ACU589885:ACU589887 AMQ589885:AMQ589887 AWM589885:AWM589887 BGI589885:BGI589887 BQE589885:BQE589887 CAA589885:CAA589887 CJW589885:CJW589887 CTS589885:CTS589887 DDO589885:DDO589887 DNK589885:DNK589887 DXG589885:DXG589887 EHC589885:EHC589887 EQY589885:EQY589887 FAU589885:FAU589887 FKQ589885:FKQ589887 FUM589885:FUM589887 GEI589885:GEI589887 GOE589885:GOE589887 GYA589885:GYA589887 HHW589885:HHW589887 HRS589885:HRS589887 IBO589885:IBO589887 ILK589885:ILK589887 IVG589885:IVG589887 JFC589885:JFC589887 JOY589885:JOY589887 JYU589885:JYU589887 KIQ589885:KIQ589887 KSM589885:KSM589887 LCI589885:LCI589887 LME589885:LME589887 LWA589885:LWA589887 MFW589885:MFW589887 MPS589885:MPS589887 MZO589885:MZO589887 NJK589885:NJK589887 NTG589885:NTG589887 ODC589885:ODC589887 OMY589885:OMY589887 OWU589885:OWU589887 PGQ589885:PGQ589887 PQM589885:PQM589887 QAI589885:QAI589887 QKE589885:QKE589887 QUA589885:QUA589887 RDW589885:RDW589887 RNS589885:RNS589887 RXO589885:RXO589887 SHK589885:SHK589887 SRG589885:SRG589887 TBC589885:TBC589887 TKY589885:TKY589887 TUU589885:TUU589887 UEQ589885:UEQ589887 UOM589885:UOM589887 UYI589885:UYI589887 VIE589885:VIE589887 VSA589885:VSA589887 WBW589885:WBW589887 WLS589885:WLS589887 WVO589885:WVO589887 G655421:G655423 JC655421:JC655423 SY655421:SY655423 ACU655421:ACU655423 AMQ655421:AMQ655423 AWM655421:AWM655423 BGI655421:BGI655423 BQE655421:BQE655423 CAA655421:CAA655423 CJW655421:CJW655423 CTS655421:CTS655423 DDO655421:DDO655423 DNK655421:DNK655423 DXG655421:DXG655423 EHC655421:EHC655423 EQY655421:EQY655423 FAU655421:FAU655423 FKQ655421:FKQ655423 FUM655421:FUM655423 GEI655421:GEI655423 GOE655421:GOE655423 GYA655421:GYA655423 HHW655421:HHW655423 HRS655421:HRS655423 IBO655421:IBO655423 ILK655421:ILK655423 IVG655421:IVG655423 JFC655421:JFC655423 JOY655421:JOY655423 JYU655421:JYU655423 KIQ655421:KIQ655423 KSM655421:KSM655423 LCI655421:LCI655423 LME655421:LME655423 LWA655421:LWA655423 MFW655421:MFW655423 MPS655421:MPS655423 MZO655421:MZO655423 NJK655421:NJK655423 NTG655421:NTG655423 ODC655421:ODC655423 OMY655421:OMY655423 OWU655421:OWU655423 PGQ655421:PGQ655423 PQM655421:PQM655423 QAI655421:QAI655423 QKE655421:QKE655423 QUA655421:QUA655423 RDW655421:RDW655423 RNS655421:RNS655423 RXO655421:RXO655423 SHK655421:SHK655423 SRG655421:SRG655423 TBC655421:TBC655423 TKY655421:TKY655423 TUU655421:TUU655423 UEQ655421:UEQ655423 UOM655421:UOM655423 UYI655421:UYI655423 VIE655421:VIE655423 VSA655421:VSA655423 WBW655421:WBW655423 WLS655421:WLS655423 WVO655421:WVO655423 G720957:G720959 JC720957:JC720959 SY720957:SY720959 ACU720957:ACU720959 AMQ720957:AMQ720959 AWM720957:AWM720959 BGI720957:BGI720959 BQE720957:BQE720959 CAA720957:CAA720959 CJW720957:CJW720959 CTS720957:CTS720959 DDO720957:DDO720959 DNK720957:DNK720959 DXG720957:DXG720959 EHC720957:EHC720959 EQY720957:EQY720959 FAU720957:FAU720959 FKQ720957:FKQ720959 FUM720957:FUM720959 GEI720957:GEI720959 GOE720957:GOE720959 GYA720957:GYA720959 HHW720957:HHW720959 HRS720957:HRS720959 IBO720957:IBO720959 ILK720957:ILK720959 IVG720957:IVG720959 JFC720957:JFC720959 JOY720957:JOY720959 JYU720957:JYU720959 KIQ720957:KIQ720959 KSM720957:KSM720959 LCI720957:LCI720959 LME720957:LME720959 LWA720957:LWA720959 MFW720957:MFW720959 MPS720957:MPS720959 MZO720957:MZO720959 NJK720957:NJK720959 NTG720957:NTG720959 ODC720957:ODC720959 OMY720957:OMY720959 OWU720957:OWU720959 PGQ720957:PGQ720959 PQM720957:PQM720959 QAI720957:QAI720959 QKE720957:QKE720959 QUA720957:QUA720959 RDW720957:RDW720959 RNS720957:RNS720959 RXO720957:RXO720959 SHK720957:SHK720959 SRG720957:SRG720959 TBC720957:TBC720959 TKY720957:TKY720959 TUU720957:TUU720959 UEQ720957:UEQ720959 UOM720957:UOM720959 UYI720957:UYI720959 VIE720957:VIE720959 VSA720957:VSA720959 WBW720957:WBW720959 WLS720957:WLS720959 WVO720957:WVO720959 G786493:G786495 JC786493:JC786495 SY786493:SY786495 ACU786493:ACU786495 AMQ786493:AMQ786495 AWM786493:AWM786495 BGI786493:BGI786495 BQE786493:BQE786495 CAA786493:CAA786495 CJW786493:CJW786495 CTS786493:CTS786495 DDO786493:DDO786495 DNK786493:DNK786495 DXG786493:DXG786495 EHC786493:EHC786495 EQY786493:EQY786495 FAU786493:FAU786495 FKQ786493:FKQ786495 FUM786493:FUM786495 GEI786493:GEI786495 GOE786493:GOE786495 GYA786493:GYA786495 HHW786493:HHW786495 HRS786493:HRS786495 IBO786493:IBO786495 ILK786493:ILK786495 IVG786493:IVG786495 JFC786493:JFC786495 JOY786493:JOY786495 JYU786493:JYU786495 KIQ786493:KIQ786495 KSM786493:KSM786495 LCI786493:LCI786495 LME786493:LME786495 LWA786493:LWA786495 MFW786493:MFW786495 MPS786493:MPS786495 MZO786493:MZO786495 NJK786493:NJK786495 NTG786493:NTG786495 ODC786493:ODC786495 OMY786493:OMY786495 OWU786493:OWU786495 PGQ786493:PGQ786495 PQM786493:PQM786495 QAI786493:QAI786495 QKE786493:QKE786495 QUA786493:QUA786495 RDW786493:RDW786495 RNS786493:RNS786495 RXO786493:RXO786495 SHK786493:SHK786495 SRG786493:SRG786495 TBC786493:TBC786495 TKY786493:TKY786495 TUU786493:TUU786495 UEQ786493:UEQ786495 UOM786493:UOM786495 UYI786493:UYI786495 VIE786493:VIE786495 VSA786493:VSA786495 WBW786493:WBW786495 WLS786493:WLS786495 WVO786493:WVO786495 G852029:G852031 JC852029:JC852031 SY852029:SY852031 ACU852029:ACU852031 AMQ852029:AMQ852031 AWM852029:AWM852031 BGI852029:BGI852031 BQE852029:BQE852031 CAA852029:CAA852031 CJW852029:CJW852031 CTS852029:CTS852031 DDO852029:DDO852031 DNK852029:DNK852031 DXG852029:DXG852031 EHC852029:EHC852031 EQY852029:EQY852031 FAU852029:FAU852031 FKQ852029:FKQ852031 FUM852029:FUM852031 GEI852029:GEI852031 GOE852029:GOE852031 GYA852029:GYA852031 HHW852029:HHW852031 HRS852029:HRS852031 IBO852029:IBO852031 ILK852029:ILK852031 IVG852029:IVG852031 JFC852029:JFC852031 JOY852029:JOY852031 JYU852029:JYU852031 KIQ852029:KIQ852031 KSM852029:KSM852031 LCI852029:LCI852031 LME852029:LME852031 LWA852029:LWA852031 MFW852029:MFW852031 MPS852029:MPS852031 MZO852029:MZO852031 NJK852029:NJK852031 NTG852029:NTG852031 ODC852029:ODC852031 OMY852029:OMY852031 OWU852029:OWU852031 PGQ852029:PGQ852031 PQM852029:PQM852031 QAI852029:QAI852031 QKE852029:QKE852031 QUA852029:QUA852031 RDW852029:RDW852031 RNS852029:RNS852031 RXO852029:RXO852031 SHK852029:SHK852031 SRG852029:SRG852031 TBC852029:TBC852031 TKY852029:TKY852031 TUU852029:TUU852031 UEQ852029:UEQ852031 UOM852029:UOM852031 UYI852029:UYI852031 VIE852029:VIE852031 VSA852029:VSA852031 WBW852029:WBW852031 WLS852029:WLS852031 WVO852029:WVO852031 G917565:G917567 JC917565:JC917567 SY917565:SY917567 ACU917565:ACU917567 AMQ917565:AMQ917567 AWM917565:AWM917567 BGI917565:BGI917567 BQE917565:BQE917567 CAA917565:CAA917567 CJW917565:CJW917567 CTS917565:CTS917567 DDO917565:DDO917567 DNK917565:DNK917567 DXG917565:DXG917567 EHC917565:EHC917567 EQY917565:EQY917567 FAU917565:FAU917567 FKQ917565:FKQ917567 FUM917565:FUM917567 GEI917565:GEI917567 GOE917565:GOE917567 GYA917565:GYA917567 HHW917565:HHW917567 HRS917565:HRS917567 IBO917565:IBO917567 ILK917565:ILK917567 IVG917565:IVG917567 JFC917565:JFC917567 JOY917565:JOY917567 JYU917565:JYU917567 KIQ917565:KIQ917567 KSM917565:KSM917567 LCI917565:LCI917567 LME917565:LME917567 LWA917565:LWA917567 MFW917565:MFW917567 MPS917565:MPS917567 MZO917565:MZO917567 NJK917565:NJK917567 NTG917565:NTG917567 ODC917565:ODC917567 OMY917565:OMY917567 OWU917565:OWU917567 PGQ917565:PGQ917567 PQM917565:PQM917567 QAI917565:QAI917567 QKE917565:QKE917567 QUA917565:QUA917567 RDW917565:RDW917567 RNS917565:RNS917567 RXO917565:RXO917567 SHK917565:SHK917567 SRG917565:SRG917567 TBC917565:TBC917567 TKY917565:TKY917567 TUU917565:TUU917567 UEQ917565:UEQ917567 UOM917565:UOM917567 UYI917565:UYI917567 VIE917565:VIE917567 VSA917565:VSA917567 WBW917565:WBW917567 WLS917565:WLS917567 WVO917565:WVO917567 G983101:G983103 JC983101:JC983103 SY983101:SY983103 ACU983101:ACU983103 AMQ983101:AMQ983103 AWM983101:AWM983103 BGI983101:BGI983103 BQE983101:BQE983103 CAA983101:CAA983103 CJW983101:CJW983103 CTS983101:CTS983103 DDO983101:DDO983103 DNK983101:DNK983103 DXG983101:DXG983103 EHC983101:EHC983103 EQY983101:EQY983103 FAU983101:FAU983103 FKQ983101:FKQ983103 FUM983101:FUM983103 GEI983101:GEI983103 GOE983101:GOE983103 GYA983101:GYA983103 HHW983101:HHW983103 HRS983101:HRS983103 IBO983101:IBO983103 ILK983101:ILK983103 IVG983101:IVG983103 JFC983101:JFC983103 JOY983101:JOY983103 JYU983101:JYU983103 KIQ983101:KIQ983103 KSM983101:KSM983103 LCI983101:LCI983103 LME983101:LME983103 LWA983101:LWA983103 MFW983101:MFW983103 MPS983101:MPS983103 MZO983101:MZO983103 NJK983101:NJK983103 NTG983101:NTG983103 ODC983101:ODC983103 OMY983101:OMY983103 OWU983101:OWU983103 PGQ983101:PGQ983103 PQM983101:PQM983103 QAI983101:QAI983103 QKE983101:QKE983103 QUA983101:QUA983103 RDW983101:RDW983103 RNS983101:RNS983103 RXO983101:RXO983103 SHK983101:SHK983103 SRG983101:SRG983103 TBC983101:TBC983103 TKY983101:TKY983103 TUU983101:TUU983103 UEQ983101:UEQ983103 UOM983101:UOM983103 UYI983101:UYI983103 VIE983101:VIE983103 VSA983101:VSA983103 WBW983101:WBW983103 WLS983101:WLS983103 WVO983101:WVO983103 G93:G95 JC93:JC95 SY93:SY95 ACU93:ACU95 AMQ93:AMQ95 AWM93:AWM95 BGI93:BGI95 BQE93:BQE95 CAA93:CAA95 CJW93:CJW95 CTS93:CTS95 DDO93:DDO95 DNK93:DNK95 DXG93:DXG95 EHC93:EHC95 EQY93:EQY95 FAU93:FAU95 FKQ93:FKQ95 FUM93:FUM95 GEI93:GEI95 GOE93:GOE95 GYA93:GYA95 HHW93:HHW95 HRS93:HRS95 IBO93:IBO95 ILK93:ILK95 IVG93:IVG95 JFC93:JFC95 JOY93:JOY95 JYU93:JYU95 KIQ93:KIQ95 KSM93:KSM95 LCI93:LCI95 LME93:LME95 LWA93:LWA95 MFW93:MFW95 MPS93:MPS95 MZO93:MZO95 NJK93:NJK95 NTG93:NTG95 ODC93:ODC95 OMY93:OMY95 OWU93:OWU95 PGQ93:PGQ95 PQM93:PQM95 QAI93:QAI95 QKE93:QKE95 QUA93:QUA95 RDW93:RDW95 RNS93:RNS95 RXO93:RXO95 SHK93:SHK95 SRG93:SRG95 TBC93:TBC95 TKY93:TKY95 TUU93:TUU95 UEQ93:UEQ95 UOM93:UOM95 UYI93:UYI95 VIE93:VIE95 VSA93:VSA95 WBW93:WBW95 WLS93:WLS95 WVO93:WVO95 G65629:G65631 JC65629:JC65631 SY65629:SY65631 ACU65629:ACU65631 AMQ65629:AMQ65631 AWM65629:AWM65631 BGI65629:BGI65631 BQE65629:BQE65631 CAA65629:CAA65631 CJW65629:CJW65631 CTS65629:CTS65631 DDO65629:DDO65631 DNK65629:DNK65631 DXG65629:DXG65631 EHC65629:EHC65631 EQY65629:EQY65631 FAU65629:FAU65631 FKQ65629:FKQ65631 FUM65629:FUM65631 GEI65629:GEI65631 GOE65629:GOE65631 GYA65629:GYA65631 HHW65629:HHW65631 HRS65629:HRS65631 IBO65629:IBO65631 ILK65629:ILK65631 IVG65629:IVG65631 JFC65629:JFC65631 JOY65629:JOY65631 JYU65629:JYU65631 KIQ65629:KIQ65631 KSM65629:KSM65631 LCI65629:LCI65631 LME65629:LME65631 LWA65629:LWA65631 MFW65629:MFW65631 MPS65629:MPS65631 MZO65629:MZO65631 NJK65629:NJK65631 NTG65629:NTG65631 ODC65629:ODC65631 OMY65629:OMY65631 OWU65629:OWU65631 PGQ65629:PGQ65631 PQM65629:PQM65631 QAI65629:QAI65631 QKE65629:QKE65631 QUA65629:QUA65631 RDW65629:RDW65631 RNS65629:RNS65631 RXO65629:RXO65631 SHK65629:SHK65631 SRG65629:SRG65631 TBC65629:TBC65631 TKY65629:TKY65631 TUU65629:TUU65631 UEQ65629:UEQ65631 UOM65629:UOM65631 UYI65629:UYI65631 VIE65629:VIE65631 VSA65629:VSA65631 WBW65629:WBW65631 WLS65629:WLS65631 WVO65629:WVO65631 G131165:G131167 JC131165:JC131167 SY131165:SY131167 ACU131165:ACU131167 AMQ131165:AMQ131167 AWM131165:AWM131167 BGI131165:BGI131167 BQE131165:BQE131167 CAA131165:CAA131167 CJW131165:CJW131167 CTS131165:CTS131167 DDO131165:DDO131167 DNK131165:DNK131167 DXG131165:DXG131167 EHC131165:EHC131167 EQY131165:EQY131167 FAU131165:FAU131167 FKQ131165:FKQ131167 FUM131165:FUM131167 GEI131165:GEI131167 GOE131165:GOE131167 GYA131165:GYA131167 HHW131165:HHW131167 HRS131165:HRS131167 IBO131165:IBO131167 ILK131165:ILK131167 IVG131165:IVG131167 JFC131165:JFC131167 JOY131165:JOY131167 JYU131165:JYU131167 KIQ131165:KIQ131167 KSM131165:KSM131167 LCI131165:LCI131167 LME131165:LME131167 LWA131165:LWA131167 MFW131165:MFW131167 MPS131165:MPS131167 MZO131165:MZO131167 NJK131165:NJK131167 NTG131165:NTG131167 ODC131165:ODC131167 OMY131165:OMY131167 OWU131165:OWU131167 PGQ131165:PGQ131167 PQM131165:PQM131167 QAI131165:QAI131167 QKE131165:QKE131167 QUA131165:QUA131167 RDW131165:RDW131167 RNS131165:RNS131167 RXO131165:RXO131167 SHK131165:SHK131167 SRG131165:SRG131167 TBC131165:TBC131167 TKY131165:TKY131167 TUU131165:TUU131167 UEQ131165:UEQ131167 UOM131165:UOM131167 UYI131165:UYI131167 VIE131165:VIE131167 VSA131165:VSA131167 WBW131165:WBW131167 WLS131165:WLS131167 WVO131165:WVO131167 G196701:G196703 JC196701:JC196703 SY196701:SY196703 ACU196701:ACU196703 AMQ196701:AMQ196703 AWM196701:AWM196703 BGI196701:BGI196703 BQE196701:BQE196703 CAA196701:CAA196703 CJW196701:CJW196703 CTS196701:CTS196703 DDO196701:DDO196703 DNK196701:DNK196703 DXG196701:DXG196703 EHC196701:EHC196703 EQY196701:EQY196703 FAU196701:FAU196703 FKQ196701:FKQ196703 FUM196701:FUM196703 GEI196701:GEI196703 GOE196701:GOE196703 GYA196701:GYA196703 HHW196701:HHW196703 HRS196701:HRS196703 IBO196701:IBO196703 ILK196701:ILK196703 IVG196701:IVG196703 JFC196701:JFC196703 JOY196701:JOY196703 JYU196701:JYU196703 KIQ196701:KIQ196703 KSM196701:KSM196703 LCI196701:LCI196703 LME196701:LME196703 LWA196701:LWA196703 MFW196701:MFW196703 MPS196701:MPS196703 MZO196701:MZO196703 NJK196701:NJK196703 NTG196701:NTG196703 ODC196701:ODC196703 OMY196701:OMY196703 OWU196701:OWU196703 PGQ196701:PGQ196703 PQM196701:PQM196703 QAI196701:QAI196703 QKE196701:QKE196703 QUA196701:QUA196703 RDW196701:RDW196703 RNS196701:RNS196703 RXO196701:RXO196703 SHK196701:SHK196703 SRG196701:SRG196703 TBC196701:TBC196703 TKY196701:TKY196703 TUU196701:TUU196703 UEQ196701:UEQ196703 UOM196701:UOM196703 UYI196701:UYI196703 VIE196701:VIE196703 VSA196701:VSA196703 WBW196701:WBW196703 WLS196701:WLS196703 WVO196701:WVO196703 G262237:G262239 JC262237:JC262239 SY262237:SY262239 ACU262237:ACU262239 AMQ262237:AMQ262239 AWM262237:AWM262239 BGI262237:BGI262239 BQE262237:BQE262239 CAA262237:CAA262239 CJW262237:CJW262239 CTS262237:CTS262239 DDO262237:DDO262239 DNK262237:DNK262239 DXG262237:DXG262239 EHC262237:EHC262239 EQY262237:EQY262239 FAU262237:FAU262239 FKQ262237:FKQ262239 FUM262237:FUM262239 GEI262237:GEI262239 GOE262237:GOE262239 GYA262237:GYA262239 HHW262237:HHW262239 HRS262237:HRS262239 IBO262237:IBO262239 ILK262237:ILK262239 IVG262237:IVG262239 JFC262237:JFC262239 JOY262237:JOY262239 JYU262237:JYU262239 KIQ262237:KIQ262239 KSM262237:KSM262239 LCI262237:LCI262239 LME262237:LME262239 LWA262237:LWA262239 MFW262237:MFW262239 MPS262237:MPS262239 MZO262237:MZO262239 NJK262237:NJK262239 NTG262237:NTG262239 ODC262237:ODC262239 OMY262237:OMY262239 OWU262237:OWU262239 PGQ262237:PGQ262239 PQM262237:PQM262239 QAI262237:QAI262239 QKE262237:QKE262239 QUA262237:QUA262239 RDW262237:RDW262239 RNS262237:RNS262239 RXO262237:RXO262239 SHK262237:SHK262239 SRG262237:SRG262239 TBC262237:TBC262239 TKY262237:TKY262239 TUU262237:TUU262239 UEQ262237:UEQ262239 UOM262237:UOM262239 UYI262237:UYI262239 VIE262237:VIE262239 VSA262237:VSA262239 WBW262237:WBW262239 WLS262237:WLS262239 WVO262237:WVO262239 G327773:G327775 JC327773:JC327775 SY327773:SY327775 ACU327773:ACU327775 AMQ327773:AMQ327775 AWM327773:AWM327775 BGI327773:BGI327775 BQE327773:BQE327775 CAA327773:CAA327775 CJW327773:CJW327775 CTS327773:CTS327775 DDO327773:DDO327775 DNK327773:DNK327775 DXG327773:DXG327775 EHC327773:EHC327775 EQY327773:EQY327775 FAU327773:FAU327775 FKQ327773:FKQ327775 FUM327773:FUM327775 GEI327773:GEI327775 GOE327773:GOE327775 GYA327773:GYA327775 HHW327773:HHW327775 HRS327773:HRS327775 IBO327773:IBO327775 ILK327773:ILK327775 IVG327773:IVG327775 JFC327773:JFC327775 JOY327773:JOY327775 JYU327773:JYU327775 KIQ327773:KIQ327775 KSM327773:KSM327775 LCI327773:LCI327775 LME327773:LME327775 LWA327773:LWA327775 MFW327773:MFW327775 MPS327773:MPS327775 MZO327773:MZO327775 NJK327773:NJK327775 NTG327773:NTG327775 ODC327773:ODC327775 OMY327773:OMY327775 OWU327773:OWU327775 PGQ327773:PGQ327775 PQM327773:PQM327775 QAI327773:QAI327775 QKE327773:QKE327775 QUA327773:QUA327775 RDW327773:RDW327775 RNS327773:RNS327775 RXO327773:RXO327775 SHK327773:SHK327775 SRG327773:SRG327775 TBC327773:TBC327775 TKY327773:TKY327775 TUU327773:TUU327775 UEQ327773:UEQ327775 UOM327773:UOM327775 UYI327773:UYI327775 VIE327773:VIE327775 VSA327773:VSA327775 WBW327773:WBW327775 WLS327773:WLS327775 WVO327773:WVO327775 G393309:G393311 JC393309:JC393311 SY393309:SY393311 ACU393309:ACU393311 AMQ393309:AMQ393311 AWM393309:AWM393311 BGI393309:BGI393311 BQE393309:BQE393311 CAA393309:CAA393311 CJW393309:CJW393311 CTS393309:CTS393311 DDO393309:DDO393311 DNK393309:DNK393311 DXG393309:DXG393311 EHC393309:EHC393311 EQY393309:EQY393311 FAU393309:FAU393311 FKQ393309:FKQ393311 FUM393309:FUM393311 GEI393309:GEI393311 GOE393309:GOE393311 GYA393309:GYA393311 HHW393309:HHW393311 HRS393309:HRS393311 IBO393309:IBO393311 ILK393309:ILK393311 IVG393309:IVG393311 JFC393309:JFC393311 JOY393309:JOY393311 JYU393309:JYU393311 KIQ393309:KIQ393311 KSM393309:KSM393311 LCI393309:LCI393311 LME393309:LME393311 LWA393309:LWA393311 MFW393309:MFW393311 MPS393309:MPS393311 MZO393309:MZO393311 NJK393309:NJK393311 NTG393309:NTG393311 ODC393309:ODC393311 OMY393309:OMY393311 OWU393309:OWU393311 PGQ393309:PGQ393311 PQM393309:PQM393311 QAI393309:QAI393311 QKE393309:QKE393311 QUA393309:QUA393311 RDW393309:RDW393311 RNS393309:RNS393311 RXO393309:RXO393311 SHK393309:SHK393311 SRG393309:SRG393311 TBC393309:TBC393311 TKY393309:TKY393311 TUU393309:TUU393311 UEQ393309:UEQ393311 UOM393309:UOM393311 UYI393309:UYI393311 VIE393309:VIE393311 VSA393309:VSA393311 WBW393309:WBW393311 WLS393309:WLS393311 WVO393309:WVO393311 G458845:G458847 JC458845:JC458847 SY458845:SY458847 ACU458845:ACU458847 AMQ458845:AMQ458847 AWM458845:AWM458847 BGI458845:BGI458847 BQE458845:BQE458847 CAA458845:CAA458847 CJW458845:CJW458847 CTS458845:CTS458847 DDO458845:DDO458847 DNK458845:DNK458847 DXG458845:DXG458847 EHC458845:EHC458847 EQY458845:EQY458847 FAU458845:FAU458847 FKQ458845:FKQ458847 FUM458845:FUM458847 GEI458845:GEI458847 GOE458845:GOE458847 GYA458845:GYA458847 HHW458845:HHW458847 HRS458845:HRS458847 IBO458845:IBO458847 ILK458845:ILK458847 IVG458845:IVG458847 JFC458845:JFC458847 JOY458845:JOY458847 JYU458845:JYU458847 KIQ458845:KIQ458847 KSM458845:KSM458847 LCI458845:LCI458847 LME458845:LME458847 LWA458845:LWA458847 MFW458845:MFW458847 MPS458845:MPS458847 MZO458845:MZO458847 NJK458845:NJK458847 NTG458845:NTG458847 ODC458845:ODC458847 OMY458845:OMY458847 OWU458845:OWU458847 PGQ458845:PGQ458847 PQM458845:PQM458847 QAI458845:QAI458847 QKE458845:QKE458847 QUA458845:QUA458847 RDW458845:RDW458847 RNS458845:RNS458847 RXO458845:RXO458847 SHK458845:SHK458847 SRG458845:SRG458847 TBC458845:TBC458847 TKY458845:TKY458847 TUU458845:TUU458847 UEQ458845:UEQ458847 UOM458845:UOM458847 UYI458845:UYI458847 VIE458845:VIE458847 VSA458845:VSA458847 WBW458845:WBW458847 WLS458845:WLS458847 WVO458845:WVO458847 G524381:G524383 JC524381:JC524383 SY524381:SY524383 ACU524381:ACU524383 AMQ524381:AMQ524383 AWM524381:AWM524383 BGI524381:BGI524383 BQE524381:BQE524383 CAA524381:CAA524383 CJW524381:CJW524383 CTS524381:CTS524383 DDO524381:DDO524383 DNK524381:DNK524383 DXG524381:DXG524383 EHC524381:EHC524383 EQY524381:EQY524383 FAU524381:FAU524383 FKQ524381:FKQ524383 FUM524381:FUM524383 GEI524381:GEI524383 GOE524381:GOE524383 GYA524381:GYA524383 HHW524381:HHW524383 HRS524381:HRS524383 IBO524381:IBO524383 ILK524381:ILK524383 IVG524381:IVG524383 JFC524381:JFC524383 JOY524381:JOY524383 JYU524381:JYU524383 KIQ524381:KIQ524383 KSM524381:KSM524383 LCI524381:LCI524383 LME524381:LME524383 LWA524381:LWA524383 MFW524381:MFW524383 MPS524381:MPS524383 MZO524381:MZO524383 NJK524381:NJK524383 NTG524381:NTG524383 ODC524381:ODC524383 OMY524381:OMY524383 OWU524381:OWU524383 PGQ524381:PGQ524383 PQM524381:PQM524383 QAI524381:QAI524383 QKE524381:QKE524383 QUA524381:QUA524383 RDW524381:RDW524383 RNS524381:RNS524383 RXO524381:RXO524383 SHK524381:SHK524383 SRG524381:SRG524383 TBC524381:TBC524383 TKY524381:TKY524383 TUU524381:TUU524383 UEQ524381:UEQ524383 UOM524381:UOM524383 UYI524381:UYI524383 VIE524381:VIE524383 VSA524381:VSA524383 WBW524381:WBW524383 WLS524381:WLS524383 WVO524381:WVO524383 G589917:G589919 JC589917:JC589919 SY589917:SY589919 ACU589917:ACU589919 AMQ589917:AMQ589919 AWM589917:AWM589919 BGI589917:BGI589919 BQE589917:BQE589919 CAA589917:CAA589919 CJW589917:CJW589919 CTS589917:CTS589919 DDO589917:DDO589919 DNK589917:DNK589919 DXG589917:DXG589919 EHC589917:EHC589919 EQY589917:EQY589919 FAU589917:FAU589919 FKQ589917:FKQ589919 FUM589917:FUM589919 GEI589917:GEI589919 GOE589917:GOE589919 GYA589917:GYA589919 HHW589917:HHW589919 HRS589917:HRS589919 IBO589917:IBO589919 ILK589917:ILK589919 IVG589917:IVG589919 JFC589917:JFC589919 JOY589917:JOY589919 JYU589917:JYU589919 KIQ589917:KIQ589919 KSM589917:KSM589919 LCI589917:LCI589919 LME589917:LME589919 LWA589917:LWA589919 MFW589917:MFW589919 MPS589917:MPS589919 MZO589917:MZO589919 NJK589917:NJK589919 NTG589917:NTG589919 ODC589917:ODC589919 OMY589917:OMY589919 OWU589917:OWU589919 PGQ589917:PGQ589919 PQM589917:PQM589919 QAI589917:QAI589919 QKE589917:QKE589919 QUA589917:QUA589919 RDW589917:RDW589919 RNS589917:RNS589919 RXO589917:RXO589919 SHK589917:SHK589919 SRG589917:SRG589919 TBC589917:TBC589919 TKY589917:TKY589919 TUU589917:TUU589919 UEQ589917:UEQ589919 UOM589917:UOM589919 UYI589917:UYI589919 VIE589917:VIE589919 VSA589917:VSA589919 WBW589917:WBW589919 WLS589917:WLS589919 WVO589917:WVO589919 G655453:G655455 JC655453:JC655455 SY655453:SY655455 ACU655453:ACU655455 AMQ655453:AMQ655455 AWM655453:AWM655455 BGI655453:BGI655455 BQE655453:BQE655455 CAA655453:CAA655455 CJW655453:CJW655455 CTS655453:CTS655455 DDO655453:DDO655455 DNK655453:DNK655455 DXG655453:DXG655455 EHC655453:EHC655455 EQY655453:EQY655455 FAU655453:FAU655455 FKQ655453:FKQ655455 FUM655453:FUM655455 GEI655453:GEI655455 GOE655453:GOE655455 GYA655453:GYA655455 HHW655453:HHW655455 HRS655453:HRS655455 IBO655453:IBO655455 ILK655453:ILK655455 IVG655453:IVG655455 JFC655453:JFC655455 JOY655453:JOY655455 JYU655453:JYU655455 KIQ655453:KIQ655455 KSM655453:KSM655455 LCI655453:LCI655455 LME655453:LME655455 LWA655453:LWA655455 MFW655453:MFW655455 MPS655453:MPS655455 MZO655453:MZO655455 NJK655453:NJK655455 NTG655453:NTG655455 ODC655453:ODC655455 OMY655453:OMY655455 OWU655453:OWU655455 PGQ655453:PGQ655455 PQM655453:PQM655455 QAI655453:QAI655455 QKE655453:QKE655455 QUA655453:QUA655455 RDW655453:RDW655455 RNS655453:RNS655455 RXO655453:RXO655455 SHK655453:SHK655455 SRG655453:SRG655455 TBC655453:TBC655455 TKY655453:TKY655455 TUU655453:TUU655455 UEQ655453:UEQ655455 UOM655453:UOM655455 UYI655453:UYI655455 VIE655453:VIE655455 VSA655453:VSA655455 WBW655453:WBW655455 WLS655453:WLS655455 WVO655453:WVO655455 G720989:G720991 JC720989:JC720991 SY720989:SY720991 ACU720989:ACU720991 AMQ720989:AMQ720991 AWM720989:AWM720991 BGI720989:BGI720991 BQE720989:BQE720991 CAA720989:CAA720991 CJW720989:CJW720991 CTS720989:CTS720991 DDO720989:DDO720991 DNK720989:DNK720991 DXG720989:DXG720991 EHC720989:EHC720991 EQY720989:EQY720991 FAU720989:FAU720991 FKQ720989:FKQ720991 FUM720989:FUM720991 GEI720989:GEI720991 GOE720989:GOE720991 GYA720989:GYA720991 HHW720989:HHW720991 HRS720989:HRS720991 IBO720989:IBO720991 ILK720989:ILK720991 IVG720989:IVG720991 JFC720989:JFC720991 JOY720989:JOY720991 JYU720989:JYU720991 KIQ720989:KIQ720991 KSM720989:KSM720991 LCI720989:LCI720991 LME720989:LME720991 LWA720989:LWA720991 MFW720989:MFW720991 MPS720989:MPS720991 MZO720989:MZO720991 NJK720989:NJK720991 NTG720989:NTG720991 ODC720989:ODC720991 OMY720989:OMY720991 OWU720989:OWU720991 PGQ720989:PGQ720991 PQM720989:PQM720991 QAI720989:QAI720991 QKE720989:QKE720991 QUA720989:QUA720991 RDW720989:RDW720991 RNS720989:RNS720991 RXO720989:RXO720991 SHK720989:SHK720991 SRG720989:SRG720991 TBC720989:TBC720991 TKY720989:TKY720991 TUU720989:TUU720991 UEQ720989:UEQ720991 UOM720989:UOM720991 UYI720989:UYI720991 VIE720989:VIE720991 VSA720989:VSA720991 WBW720989:WBW720991 WLS720989:WLS720991 WVO720989:WVO720991 G786525:G786527 JC786525:JC786527 SY786525:SY786527 ACU786525:ACU786527 AMQ786525:AMQ786527 AWM786525:AWM786527 BGI786525:BGI786527 BQE786525:BQE786527 CAA786525:CAA786527 CJW786525:CJW786527 CTS786525:CTS786527 DDO786525:DDO786527 DNK786525:DNK786527 DXG786525:DXG786527 EHC786525:EHC786527 EQY786525:EQY786527 FAU786525:FAU786527 FKQ786525:FKQ786527 FUM786525:FUM786527 GEI786525:GEI786527 GOE786525:GOE786527 GYA786525:GYA786527 HHW786525:HHW786527 HRS786525:HRS786527 IBO786525:IBO786527 ILK786525:ILK786527 IVG786525:IVG786527 JFC786525:JFC786527 JOY786525:JOY786527 JYU786525:JYU786527 KIQ786525:KIQ786527 KSM786525:KSM786527 LCI786525:LCI786527 LME786525:LME786527 LWA786525:LWA786527 MFW786525:MFW786527 MPS786525:MPS786527 MZO786525:MZO786527 NJK786525:NJK786527 NTG786525:NTG786527 ODC786525:ODC786527 OMY786525:OMY786527 OWU786525:OWU786527 PGQ786525:PGQ786527 PQM786525:PQM786527 QAI786525:QAI786527 QKE786525:QKE786527 QUA786525:QUA786527 RDW786525:RDW786527 RNS786525:RNS786527 RXO786525:RXO786527 SHK786525:SHK786527 SRG786525:SRG786527 TBC786525:TBC786527 TKY786525:TKY786527 TUU786525:TUU786527 UEQ786525:UEQ786527 UOM786525:UOM786527 UYI786525:UYI786527 VIE786525:VIE786527 VSA786525:VSA786527 WBW786525:WBW786527 WLS786525:WLS786527 WVO786525:WVO786527 G852061:G852063 JC852061:JC852063 SY852061:SY852063 ACU852061:ACU852063 AMQ852061:AMQ852063 AWM852061:AWM852063 BGI852061:BGI852063 BQE852061:BQE852063 CAA852061:CAA852063 CJW852061:CJW852063 CTS852061:CTS852063 DDO852061:DDO852063 DNK852061:DNK852063 DXG852061:DXG852063 EHC852061:EHC852063 EQY852061:EQY852063 FAU852061:FAU852063 FKQ852061:FKQ852063 FUM852061:FUM852063 GEI852061:GEI852063 GOE852061:GOE852063 GYA852061:GYA852063 HHW852061:HHW852063 HRS852061:HRS852063 IBO852061:IBO852063 ILK852061:ILK852063 IVG852061:IVG852063 JFC852061:JFC852063 JOY852061:JOY852063 JYU852061:JYU852063 KIQ852061:KIQ852063 KSM852061:KSM852063 LCI852061:LCI852063 LME852061:LME852063 LWA852061:LWA852063 MFW852061:MFW852063 MPS852061:MPS852063 MZO852061:MZO852063 NJK852061:NJK852063 NTG852061:NTG852063 ODC852061:ODC852063 OMY852061:OMY852063 OWU852061:OWU852063 PGQ852061:PGQ852063 PQM852061:PQM852063 QAI852061:QAI852063 QKE852061:QKE852063 QUA852061:QUA852063 RDW852061:RDW852063 RNS852061:RNS852063 RXO852061:RXO852063 SHK852061:SHK852063 SRG852061:SRG852063 TBC852061:TBC852063 TKY852061:TKY852063 TUU852061:TUU852063 UEQ852061:UEQ852063 UOM852061:UOM852063 UYI852061:UYI852063 VIE852061:VIE852063 VSA852061:VSA852063 WBW852061:WBW852063 WLS852061:WLS852063 WVO852061:WVO852063 G917597:G917599 JC917597:JC917599 SY917597:SY917599 ACU917597:ACU917599 AMQ917597:AMQ917599 AWM917597:AWM917599 BGI917597:BGI917599 BQE917597:BQE917599 CAA917597:CAA917599 CJW917597:CJW917599 CTS917597:CTS917599 DDO917597:DDO917599 DNK917597:DNK917599 DXG917597:DXG917599 EHC917597:EHC917599 EQY917597:EQY917599 FAU917597:FAU917599 FKQ917597:FKQ917599 FUM917597:FUM917599 GEI917597:GEI917599 GOE917597:GOE917599 GYA917597:GYA917599 HHW917597:HHW917599 HRS917597:HRS917599 IBO917597:IBO917599 ILK917597:ILK917599 IVG917597:IVG917599 JFC917597:JFC917599 JOY917597:JOY917599 JYU917597:JYU917599 KIQ917597:KIQ917599 KSM917597:KSM917599 LCI917597:LCI917599 LME917597:LME917599 LWA917597:LWA917599 MFW917597:MFW917599 MPS917597:MPS917599 MZO917597:MZO917599 NJK917597:NJK917599 NTG917597:NTG917599 ODC917597:ODC917599 OMY917597:OMY917599 OWU917597:OWU917599 PGQ917597:PGQ917599 PQM917597:PQM917599 QAI917597:QAI917599 QKE917597:QKE917599 QUA917597:QUA917599 RDW917597:RDW917599 RNS917597:RNS917599 RXO917597:RXO917599 SHK917597:SHK917599 SRG917597:SRG917599 TBC917597:TBC917599 TKY917597:TKY917599 TUU917597:TUU917599 UEQ917597:UEQ917599 UOM917597:UOM917599 UYI917597:UYI917599 VIE917597:VIE917599 VSA917597:VSA917599 WBW917597:WBW917599 WLS917597:WLS917599 WVO917597:WVO917599 G983133:G983135 JC983133:JC983135 SY983133:SY983135 ACU983133:ACU983135 AMQ983133:AMQ983135 AWM983133:AWM983135 BGI983133:BGI983135 BQE983133:BQE983135 CAA983133:CAA983135 CJW983133:CJW983135 CTS983133:CTS983135 DDO983133:DDO983135 DNK983133:DNK983135 DXG983133:DXG983135 EHC983133:EHC983135 EQY983133:EQY983135 FAU983133:FAU983135 FKQ983133:FKQ983135 FUM983133:FUM983135 GEI983133:GEI983135 GOE983133:GOE983135 GYA983133:GYA983135 HHW983133:HHW983135 HRS983133:HRS983135 IBO983133:IBO983135 ILK983133:ILK983135 IVG983133:IVG983135 JFC983133:JFC983135 JOY983133:JOY983135 JYU983133:JYU983135 KIQ983133:KIQ983135 KSM983133:KSM983135 LCI983133:LCI983135 LME983133:LME983135 LWA983133:LWA983135 MFW983133:MFW983135 MPS983133:MPS983135 MZO983133:MZO983135 NJK983133:NJK983135 NTG983133:NTG983135 ODC983133:ODC983135 OMY983133:OMY983135 OWU983133:OWU983135 PGQ983133:PGQ983135 PQM983133:PQM983135 QAI983133:QAI983135 QKE983133:QKE983135 QUA983133:QUA983135 RDW983133:RDW983135 RNS983133:RNS983135 RXO983133:RXO983135 SHK983133:SHK983135 SRG983133:SRG983135 TBC983133:TBC983135 TKY983133:TKY983135 TUU983133:TUU983135 UEQ983133:UEQ983135 UOM983133:UOM983135 UYI983133:UYI983135 VIE983133:VIE983135 VSA983133:VSA983135 WBW983133:WBW983135 WLS983133:WLS983135 WVO983133:WVO983135">
      <formula1>$K$6:$K$7</formula1>
    </dataValidation>
    <dataValidation type="list" allowBlank="1" showInputMessage="1" showErrorMessage="1" prompt="z roletového menu vyberte príslušný spôsob vykonania prieskumu trhu" sqref="E14:E16 JA14:JA16 SW14:SW16 ACS14:ACS16 AMO14:AMO16 AWK14:AWK16 BGG14:BGG16 BQC14:BQC16 BZY14:BZY16 CJU14:CJU16 CTQ14:CTQ16 DDM14:DDM16 DNI14:DNI16 DXE14:DXE16 EHA14:EHA16 EQW14:EQW16 FAS14:FAS16 FKO14:FKO16 FUK14:FUK16 GEG14:GEG16 GOC14:GOC16 GXY14:GXY16 HHU14:HHU16 HRQ14:HRQ16 IBM14:IBM16 ILI14:ILI16 IVE14:IVE16 JFA14:JFA16 JOW14:JOW16 JYS14:JYS16 KIO14:KIO16 KSK14:KSK16 LCG14:LCG16 LMC14:LMC16 LVY14:LVY16 MFU14:MFU16 MPQ14:MPQ16 MZM14:MZM16 NJI14:NJI16 NTE14:NTE16 ODA14:ODA16 OMW14:OMW16 OWS14:OWS16 PGO14:PGO16 PQK14:PQK16 QAG14:QAG16 QKC14:QKC16 QTY14:QTY16 RDU14:RDU16 RNQ14:RNQ16 RXM14:RXM16 SHI14:SHI16 SRE14:SRE16 TBA14:TBA16 TKW14:TKW16 TUS14:TUS16 UEO14:UEO16 UOK14:UOK16 UYG14:UYG16 VIC14:VIC16 VRY14:VRY16 WBU14:WBU16 WLQ14:WLQ16 WVM14:WVM16 E65556:E65558 JA65556:JA65558 SW65556:SW65558 ACS65556:ACS65558 AMO65556:AMO65558 AWK65556:AWK65558 BGG65556:BGG65558 BQC65556:BQC65558 BZY65556:BZY65558 CJU65556:CJU65558 CTQ65556:CTQ65558 DDM65556:DDM65558 DNI65556:DNI65558 DXE65556:DXE65558 EHA65556:EHA65558 EQW65556:EQW65558 FAS65556:FAS65558 FKO65556:FKO65558 FUK65556:FUK65558 GEG65556:GEG65558 GOC65556:GOC65558 GXY65556:GXY65558 HHU65556:HHU65558 HRQ65556:HRQ65558 IBM65556:IBM65558 ILI65556:ILI65558 IVE65556:IVE65558 JFA65556:JFA65558 JOW65556:JOW65558 JYS65556:JYS65558 KIO65556:KIO65558 KSK65556:KSK65558 LCG65556:LCG65558 LMC65556:LMC65558 LVY65556:LVY65558 MFU65556:MFU65558 MPQ65556:MPQ65558 MZM65556:MZM65558 NJI65556:NJI65558 NTE65556:NTE65558 ODA65556:ODA65558 OMW65556:OMW65558 OWS65556:OWS65558 PGO65556:PGO65558 PQK65556:PQK65558 QAG65556:QAG65558 QKC65556:QKC65558 QTY65556:QTY65558 RDU65556:RDU65558 RNQ65556:RNQ65558 RXM65556:RXM65558 SHI65556:SHI65558 SRE65556:SRE65558 TBA65556:TBA65558 TKW65556:TKW65558 TUS65556:TUS65558 UEO65556:UEO65558 UOK65556:UOK65558 UYG65556:UYG65558 VIC65556:VIC65558 VRY65556:VRY65558 WBU65556:WBU65558 WLQ65556:WLQ65558 WVM65556:WVM65558 E131092:E131094 JA131092:JA131094 SW131092:SW131094 ACS131092:ACS131094 AMO131092:AMO131094 AWK131092:AWK131094 BGG131092:BGG131094 BQC131092:BQC131094 BZY131092:BZY131094 CJU131092:CJU131094 CTQ131092:CTQ131094 DDM131092:DDM131094 DNI131092:DNI131094 DXE131092:DXE131094 EHA131092:EHA131094 EQW131092:EQW131094 FAS131092:FAS131094 FKO131092:FKO131094 FUK131092:FUK131094 GEG131092:GEG131094 GOC131092:GOC131094 GXY131092:GXY131094 HHU131092:HHU131094 HRQ131092:HRQ131094 IBM131092:IBM131094 ILI131092:ILI131094 IVE131092:IVE131094 JFA131092:JFA131094 JOW131092:JOW131094 JYS131092:JYS131094 KIO131092:KIO131094 KSK131092:KSK131094 LCG131092:LCG131094 LMC131092:LMC131094 LVY131092:LVY131094 MFU131092:MFU131094 MPQ131092:MPQ131094 MZM131092:MZM131094 NJI131092:NJI131094 NTE131092:NTE131094 ODA131092:ODA131094 OMW131092:OMW131094 OWS131092:OWS131094 PGO131092:PGO131094 PQK131092:PQK131094 QAG131092:QAG131094 QKC131092:QKC131094 QTY131092:QTY131094 RDU131092:RDU131094 RNQ131092:RNQ131094 RXM131092:RXM131094 SHI131092:SHI131094 SRE131092:SRE131094 TBA131092:TBA131094 TKW131092:TKW131094 TUS131092:TUS131094 UEO131092:UEO131094 UOK131092:UOK131094 UYG131092:UYG131094 VIC131092:VIC131094 VRY131092:VRY131094 WBU131092:WBU131094 WLQ131092:WLQ131094 WVM131092:WVM131094 E196628:E196630 JA196628:JA196630 SW196628:SW196630 ACS196628:ACS196630 AMO196628:AMO196630 AWK196628:AWK196630 BGG196628:BGG196630 BQC196628:BQC196630 BZY196628:BZY196630 CJU196628:CJU196630 CTQ196628:CTQ196630 DDM196628:DDM196630 DNI196628:DNI196630 DXE196628:DXE196630 EHA196628:EHA196630 EQW196628:EQW196630 FAS196628:FAS196630 FKO196628:FKO196630 FUK196628:FUK196630 GEG196628:GEG196630 GOC196628:GOC196630 GXY196628:GXY196630 HHU196628:HHU196630 HRQ196628:HRQ196630 IBM196628:IBM196630 ILI196628:ILI196630 IVE196628:IVE196630 JFA196628:JFA196630 JOW196628:JOW196630 JYS196628:JYS196630 KIO196628:KIO196630 KSK196628:KSK196630 LCG196628:LCG196630 LMC196628:LMC196630 LVY196628:LVY196630 MFU196628:MFU196630 MPQ196628:MPQ196630 MZM196628:MZM196630 NJI196628:NJI196630 NTE196628:NTE196630 ODA196628:ODA196630 OMW196628:OMW196630 OWS196628:OWS196630 PGO196628:PGO196630 PQK196628:PQK196630 QAG196628:QAG196630 QKC196628:QKC196630 QTY196628:QTY196630 RDU196628:RDU196630 RNQ196628:RNQ196630 RXM196628:RXM196630 SHI196628:SHI196630 SRE196628:SRE196630 TBA196628:TBA196630 TKW196628:TKW196630 TUS196628:TUS196630 UEO196628:UEO196630 UOK196628:UOK196630 UYG196628:UYG196630 VIC196628:VIC196630 VRY196628:VRY196630 WBU196628:WBU196630 WLQ196628:WLQ196630 WVM196628:WVM196630 E262164:E262166 JA262164:JA262166 SW262164:SW262166 ACS262164:ACS262166 AMO262164:AMO262166 AWK262164:AWK262166 BGG262164:BGG262166 BQC262164:BQC262166 BZY262164:BZY262166 CJU262164:CJU262166 CTQ262164:CTQ262166 DDM262164:DDM262166 DNI262164:DNI262166 DXE262164:DXE262166 EHA262164:EHA262166 EQW262164:EQW262166 FAS262164:FAS262166 FKO262164:FKO262166 FUK262164:FUK262166 GEG262164:GEG262166 GOC262164:GOC262166 GXY262164:GXY262166 HHU262164:HHU262166 HRQ262164:HRQ262166 IBM262164:IBM262166 ILI262164:ILI262166 IVE262164:IVE262166 JFA262164:JFA262166 JOW262164:JOW262166 JYS262164:JYS262166 KIO262164:KIO262166 KSK262164:KSK262166 LCG262164:LCG262166 LMC262164:LMC262166 LVY262164:LVY262166 MFU262164:MFU262166 MPQ262164:MPQ262166 MZM262164:MZM262166 NJI262164:NJI262166 NTE262164:NTE262166 ODA262164:ODA262166 OMW262164:OMW262166 OWS262164:OWS262166 PGO262164:PGO262166 PQK262164:PQK262166 QAG262164:QAG262166 QKC262164:QKC262166 QTY262164:QTY262166 RDU262164:RDU262166 RNQ262164:RNQ262166 RXM262164:RXM262166 SHI262164:SHI262166 SRE262164:SRE262166 TBA262164:TBA262166 TKW262164:TKW262166 TUS262164:TUS262166 UEO262164:UEO262166 UOK262164:UOK262166 UYG262164:UYG262166 VIC262164:VIC262166 VRY262164:VRY262166 WBU262164:WBU262166 WLQ262164:WLQ262166 WVM262164:WVM262166 E327700:E327702 JA327700:JA327702 SW327700:SW327702 ACS327700:ACS327702 AMO327700:AMO327702 AWK327700:AWK327702 BGG327700:BGG327702 BQC327700:BQC327702 BZY327700:BZY327702 CJU327700:CJU327702 CTQ327700:CTQ327702 DDM327700:DDM327702 DNI327700:DNI327702 DXE327700:DXE327702 EHA327700:EHA327702 EQW327700:EQW327702 FAS327700:FAS327702 FKO327700:FKO327702 FUK327700:FUK327702 GEG327700:GEG327702 GOC327700:GOC327702 GXY327700:GXY327702 HHU327700:HHU327702 HRQ327700:HRQ327702 IBM327700:IBM327702 ILI327700:ILI327702 IVE327700:IVE327702 JFA327700:JFA327702 JOW327700:JOW327702 JYS327700:JYS327702 KIO327700:KIO327702 KSK327700:KSK327702 LCG327700:LCG327702 LMC327700:LMC327702 LVY327700:LVY327702 MFU327700:MFU327702 MPQ327700:MPQ327702 MZM327700:MZM327702 NJI327700:NJI327702 NTE327700:NTE327702 ODA327700:ODA327702 OMW327700:OMW327702 OWS327700:OWS327702 PGO327700:PGO327702 PQK327700:PQK327702 QAG327700:QAG327702 QKC327700:QKC327702 QTY327700:QTY327702 RDU327700:RDU327702 RNQ327700:RNQ327702 RXM327700:RXM327702 SHI327700:SHI327702 SRE327700:SRE327702 TBA327700:TBA327702 TKW327700:TKW327702 TUS327700:TUS327702 UEO327700:UEO327702 UOK327700:UOK327702 UYG327700:UYG327702 VIC327700:VIC327702 VRY327700:VRY327702 WBU327700:WBU327702 WLQ327700:WLQ327702 WVM327700:WVM327702 E393236:E393238 JA393236:JA393238 SW393236:SW393238 ACS393236:ACS393238 AMO393236:AMO393238 AWK393236:AWK393238 BGG393236:BGG393238 BQC393236:BQC393238 BZY393236:BZY393238 CJU393236:CJU393238 CTQ393236:CTQ393238 DDM393236:DDM393238 DNI393236:DNI393238 DXE393236:DXE393238 EHA393236:EHA393238 EQW393236:EQW393238 FAS393236:FAS393238 FKO393236:FKO393238 FUK393236:FUK393238 GEG393236:GEG393238 GOC393236:GOC393238 GXY393236:GXY393238 HHU393236:HHU393238 HRQ393236:HRQ393238 IBM393236:IBM393238 ILI393236:ILI393238 IVE393236:IVE393238 JFA393236:JFA393238 JOW393236:JOW393238 JYS393236:JYS393238 KIO393236:KIO393238 KSK393236:KSK393238 LCG393236:LCG393238 LMC393236:LMC393238 LVY393236:LVY393238 MFU393236:MFU393238 MPQ393236:MPQ393238 MZM393236:MZM393238 NJI393236:NJI393238 NTE393236:NTE393238 ODA393236:ODA393238 OMW393236:OMW393238 OWS393236:OWS393238 PGO393236:PGO393238 PQK393236:PQK393238 QAG393236:QAG393238 QKC393236:QKC393238 QTY393236:QTY393238 RDU393236:RDU393238 RNQ393236:RNQ393238 RXM393236:RXM393238 SHI393236:SHI393238 SRE393236:SRE393238 TBA393236:TBA393238 TKW393236:TKW393238 TUS393236:TUS393238 UEO393236:UEO393238 UOK393236:UOK393238 UYG393236:UYG393238 VIC393236:VIC393238 VRY393236:VRY393238 WBU393236:WBU393238 WLQ393236:WLQ393238 WVM393236:WVM393238 E458772:E458774 JA458772:JA458774 SW458772:SW458774 ACS458772:ACS458774 AMO458772:AMO458774 AWK458772:AWK458774 BGG458772:BGG458774 BQC458772:BQC458774 BZY458772:BZY458774 CJU458772:CJU458774 CTQ458772:CTQ458774 DDM458772:DDM458774 DNI458772:DNI458774 DXE458772:DXE458774 EHA458772:EHA458774 EQW458772:EQW458774 FAS458772:FAS458774 FKO458772:FKO458774 FUK458772:FUK458774 GEG458772:GEG458774 GOC458772:GOC458774 GXY458772:GXY458774 HHU458772:HHU458774 HRQ458772:HRQ458774 IBM458772:IBM458774 ILI458772:ILI458774 IVE458772:IVE458774 JFA458772:JFA458774 JOW458772:JOW458774 JYS458772:JYS458774 KIO458772:KIO458774 KSK458772:KSK458774 LCG458772:LCG458774 LMC458772:LMC458774 LVY458772:LVY458774 MFU458772:MFU458774 MPQ458772:MPQ458774 MZM458772:MZM458774 NJI458772:NJI458774 NTE458772:NTE458774 ODA458772:ODA458774 OMW458772:OMW458774 OWS458772:OWS458774 PGO458772:PGO458774 PQK458772:PQK458774 QAG458772:QAG458774 QKC458772:QKC458774 QTY458772:QTY458774 RDU458772:RDU458774 RNQ458772:RNQ458774 RXM458772:RXM458774 SHI458772:SHI458774 SRE458772:SRE458774 TBA458772:TBA458774 TKW458772:TKW458774 TUS458772:TUS458774 UEO458772:UEO458774 UOK458772:UOK458774 UYG458772:UYG458774 VIC458772:VIC458774 VRY458772:VRY458774 WBU458772:WBU458774 WLQ458772:WLQ458774 WVM458772:WVM458774 E524308:E524310 JA524308:JA524310 SW524308:SW524310 ACS524308:ACS524310 AMO524308:AMO524310 AWK524308:AWK524310 BGG524308:BGG524310 BQC524308:BQC524310 BZY524308:BZY524310 CJU524308:CJU524310 CTQ524308:CTQ524310 DDM524308:DDM524310 DNI524308:DNI524310 DXE524308:DXE524310 EHA524308:EHA524310 EQW524308:EQW524310 FAS524308:FAS524310 FKO524308:FKO524310 FUK524308:FUK524310 GEG524308:GEG524310 GOC524308:GOC524310 GXY524308:GXY524310 HHU524308:HHU524310 HRQ524308:HRQ524310 IBM524308:IBM524310 ILI524308:ILI524310 IVE524308:IVE524310 JFA524308:JFA524310 JOW524308:JOW524310 JYS524308:JYS524310 KIO524308:KIO524310 KSK524308:KSK524310 LCG524308:LCG524310 LMC524308:LMC524310 LVY524308:LVY524310 MFU524308:MFU524310 MPQ524308:MPQ524310 MZM524308:MZM524310 NJI524308:NJI524310 NTE524308:NTE524310 ODA524308:ODA524310 OMW524308:OMW524310 OWS524308:OWS524310 PGO524308:PGO524310 PQK524308:PQK524310 QAG524308:QAG524310 QKC524308:QKC524310 QTY524308:QTY524310 RDU524308:RDU524310 RNQ524308:RNQ524310 RXM524308:RXM524310 SHI524308:SHI524310 SRE524308:SRE524310 TBA524308:TBA524310 TKW524308:TKW524310 TUS524308:TUS524310 UEO524308:UEO524310 UOK524308:UOK524310 UYG524308:UYG524310 VIC524308:VIC524310 VRY524308:VRY524310 WBU524308:WBU524310 WLQ524308:WLQ524310 WVM524308:WVM524310 E589844:E589846 JA589844:JA589846 SW589844:SW589846 ACS589844:ACS589846 AMO589844:AMO589846 AWK589844:AWK589846 BGG589844:BGG589846 BQC589844:BQC589846 BZY589844:BZY589846 CJU589844:CJU589846 CTQ589844:CTQ589846 DDM589844:DDM589846 DNI589844:DNI589846 DXE589844:DXE589846 EHA589844:EHA589846 EQW589844:EQW589846 FAS589844:FAS589846 FKO589844:FKO589846 FUK589844:FUK589846 GEG589844:GEG589846 GOC589844:GOC589846 GXY589844:GXY589846 HHU589844:HHU589846 HRQ589844:HRQ589846 IBM589844:IBM589846 ILI589844:ILI589846 IVE589844:IVE589846 JFA589844:JFA589846 JOW589844:JOW589846 JYS589844:JYS589846 KIO589844:KIO589846 KSK589844:KSK589846 LCG589844:LCG589846 LMC589844:LMC589846 LVY589844:LVY589846 MFU589844:MFU589846 MPQ589844:MPQ589846 MZM589844:MZM589846 NJI589844:NJI589846 NTE589844:NTE589846 ODA589844:ODA589846 OMW589844:OMW589846 OWS589844:OWS589846 PGO589844:PGO589846 PQK589844:PQK589846 QAG589844:QAG589846 QKC589844:QKC589846 QTY589844:QTY589846 RDU589844:RDU589846 RNQ589844:RNQ589846 RXM589844:RXM589846 SHI589844:SHI589846 SRE589844:SRE589846 TBA589844:TBA589846 TKW589844:TKW589846 TUS589844:TUS589846 UEO589844:UEO589846 UOK589844:UOK589846 UYG589844:UYG589846 VIC589844:VIC589846 VRY589844:VRY589846 WBU589844:WBU589846 WLQ589844:WLQ589846 WVM589844:WVM589846 E655380:E655382 JA655380:JA655382 SW655380:SW655382 ACS655380:ACS655382 AMO655380:AMO655382 AWK655380:AWK655382 BGG655380:BGG655382 BQC655380:BQC655382 BZY655380:BZY655382 CJU655380:CJU655382 CTQ655380:CTQ655382 DDM655380:DDM655382 DNI655380:DNI655382 DXE655380:DXE655382 EHA655380:EHA655382 EQW655380:EQW655382 FAS655380:FAS655382 FKO655380:FKO655382 FUK655380:FUK655382 GEG655380:GEG655382 GOC655380:GOC655382 GXY655380:GXY655382 HHU655380:HHU655382 HRQ655380:HRQ655382 IBM655380:IBM655382 ILI655380:ILI655382 IVE655380:IVE655382 JFA655380:JFA655382 JOW655380:JOW655382 JYS655380:JYS655382 KIO655380:KIO655382 KSK655380:KSK655382 LCG655380:LCG655382 LMC655380:LMC655382 LVY655380:LVY655382 MFU655380:MFU655382 MPQ655380:MPQ655382 MZM655380:MZM655382 NJI655380:NJI655382 NTE655380:NTE655382 ODA655380:ODA655382 OMW655380:OMW655382 OWS655380:OWS655382 PGO655380:PGO655382 PQK655380:PQK655382 QAG655380:QAG655382 QKC655380:QKC655382 QTY655380:QTY655382 RDU655380:RDU655382 RNQ655380:RNQ655382 RXM655380:RXM655382 SHI655380:SHI655382 SRE655380:SRE655382 TBA655380:TBA655382 TKW655380:TKW655382 TUS655380:TUS655382 UEO655380:UEO655382 UOK655380:UOK655382 UYG655380:UYG655382 VIC655380:VIC655382 VRY655380:VRY655382 WBU655380:WBU655382 WLQ655380:WLQ655382 WVM655380:WVM655382 E720916:E720918 JA720916:JA720918 SW720916:SW720918 ACS720916:ACS720918 AMO720916:AMO720918 AWK720916:AWK720918 BGG720916:BGG720918 BQC720916:BQC720918 BZY720916:BZY720918 CJU720916:CJU720918 CTQ720916:CTQ720918 DDM720916:DDM720918 DNI720916:DNI720918 DXE720916:DXE720918 EHA720916:EHA720918 EQW720916:EQW720918 FAS720916:FAS720918 FKO720916:FKO720918 FUK720916:FUK720918 GEG720916:GEG720918 GOC720916:GOC720918 GXY720916:GXY720918 HHU720916:HHU720918 HRQ720916:HRQ720918 IBM720916:IBM720918 ILI720916:ILI720918 IVE720916:IVE720918 JFA720916:JFA720918 JOW720916:JOW720918 JYS720916:JYS720918 KIO720916:KIO720918 KSK720916:KSK720918 LCG720916:LCG720918 LMC720916:LMC720918 LVY720916:LVY720918 MFU720916:MFU720918 MPQ720916:MPQ720918 MZM720916:MZM720918 NJI720916:NJI720918 NTE720916:NTE720918 ODA720916:ODA720918 OMW720916:OMW720918 OWS720916:OWS720918 PGO720916:PGO720918 PQK720916:PQK720918 QAG720916:QAG720918 QKC720916:QKC720918 QTY720916:QTY720918 RDU720916:RDU720918 RNQ720916:RNQ720918 RXM720916:RXM720918 SHI720916:SHI720918 SRE720916:SRE720918 TBA720916:TBA720918 TKW720916:TKW720918 TUS720916:TUS720918 UEO720916:UEO720918 UOK720916:UOK720918 UYG720916:UYG720918 VIC720916:VIC720918 VRY720916:VRY720918 WBU720916:WBU720918 WLQ720916:WLQ720918 WVM720916:WVM720918 E786452:E786454 JA786452:JA786454 SW786452:SW786454 ACS786452:ACS786454 AMO786452:AMO786454 AWK786452:AWK786454 BGG786452:BGG786454 BQC786452:BQC786454 BZY786452:BZY786454 CJU786452:CJU786454 CTQ786452:CTQ786454 DDM786452:DDM786454 DNI786452:DNI786454 DXE786452:DXE786454 EHA786452:EHA786454 EQW786452:EQW786454 FAS786452:FAS786454 FKO786452:FKO786454 FUK786452:FUK786454 GEG786452:GEG786454 GOC786452:GOC786454 GXY786452:GXY786454 HHU786452:HHU786454 HRQ786452:HRQ786454 IBM786452:IBM786454 ILI786452:ILI786454 IVE786452:IVE786454 JFA786452:JFA786454 JOW786452:JOW786454 JYS786452:JYS786454 KIO786452:KIO786454 KSK786452:KSK786454 LCG786452:LCG786454 LMC786452:LMC786454 LVY786452:LVY786454 MFU786452:MFU786454 MPQ786452:MPQ786454 MZM786452:MZM786454 NJI786452:NJI786454 NTE786452:NTE786454 ODA786452:ODA786454 OMW786452:OMW786454 OWS786452:OWS786454 PGO786452:PGO786454 PQK786452:PQK786454 QAG786452:QAG786454 QKC786452:QKC786454 QTY786452:QTY786454 RDU786452:RDU786454 RNQ786452:RNQ786454 RXM786452:RXM786454 SHI786452:SHI786454 SRE786452:SRE786454 TBA786452:TBA786454 TKW786452:TKW786454 TUS786452:TUS786454 UEO786452:UEO786454 UOK786452:UOK786454 UYG786452:UYG786454 VIC786452:VIC786454 VRY786452:VRY786454 WBU786452:WBU786454 WLQ786452:WLQ786454 WVM786452:WVM786454 E851988:E851990 JA851988:JA851990 SW851988:SW851990 ACS851988:ACS851990 AMO851988:AMO851990 AWK851988:AWK851990 BGG851988:BGG851990 BQC851988:BQC851990 BZY851988:BZY851990 CJU851988:CJU851990 CTQ851988:CTQ851990 DDM851988:DDM851990 DNI851988:DNI851990 DXE851988:DXE851990 EHA851988:EHA851990 EQW851988:EQW851990 FAS851988:FAS851990 FKO851988:FKO851990 FUK851988:FUK851990 GEG851988:GEG851990 GOC851988:GOC851990 GXY851988:GXY851990 HHU851988:HHU851990 HRQ851988:HRQ851990 IBM851988:IBM851990 ILI851988:ILI851990 IVE851988:IVE851990 JFA851988:JFA851990 JOW851988:JOW851990 JYS851988:JYS851990 KIO851988:KIO851990 KSK851988:KSK851990 LCG851988:LCG851990 LMC851988:LMC851990 LVY851988:LVY851990 MFU851988:MFU851990 MPQ851988:MPQ851990 MZM851988:MZM851990 NJI851988:NJI851990 NTE851988:NTE851990 ODA851988:ODA851990 OMW851988:OMW851990 OWS851988:OWS851990 PGO851988:PGO851990 PQK851988:PQK851990 QAG851988:QAG851990 QKC851988:QKC851990 QTY851988:QTY851990 RDU851988:RDU851990 RNQ851988:RNQ851990 RXM851988:RXM851990 SHI851988:SHI851990 SRE851988:SRE851990 TBA851988:TBA851990 TKW851988:TKW851990 TUS851988:TUS851990 UEO851988:UEO851990 UOK851988:UOK851990 UYG851988:UYG851990 VIC851988:VIC851990 VRY851988:VRY851990 WBU851988:WBU851990 WLQ851988:WLQ851990 WVM851988:WVM851990 E917524:E917526 JA917524:JA917526 SW917524:SW917526 ACS917524:ACS917526 AMO917524:AMO917526 AWK917524:AWK917526 BGG917524:BGG917526 BQC917524:BQC917526 BZY917524:BZY917526 CJU917524:CJU917526 CTQ917524:CTQ917526 DDM917524:DDM917526 DNI917524:DNI917526 DXE917524:DXE917526 EHA917524:EHA917526 EQW917524:EQW917526 FAS917524:FAS917526 FKO917524:FKO917526 FUK917524:FUK917526 GEG917524:GEG917526 GOC917524:GOC917526 GXY917524:GXY917526 HHU917524:HHU917526 HRQ917524:HRQ917526 IBM917524:IBM917526 ILI917524:ILI917526 IVE917524:IVE917526 JFA917524:JFA917526 JOW917524:JOW917526 JYS917524:JYS917526 KIO917524:KIO917526 KSK917524:KSK917526 LCG917524:LCG917526 LMC917524:LMC917526 LVY917524:LVY917526 MFU917524:MFU917526 MPQ917524:MPQ917526 MZM917524:MZM917526 NJI917524:NJI917526 NTE917524:NTE917526 ODA917524:ODA917526 OMW917524:OMW917526 OWS917524:OWS917526 PGO917524:PGO917526 PQK917524:PQK917526 QAG917524:QAG917526 QKC917524:QKC917526 QTY917524:QTY917526 RDU917524:RDU917526 RNQ917524:RNQ917526 RXM917524:RXM917526 SHI917524:SHI917526 SRE917524:SRE917526 TBA917524:TBA917526 TKW917524:TKW917526 TUS917524:TUS917526 UEO917524:UEO917526 UOK917524:UOK917526 UYG917524:UYG917526 VIC917524:VIC917526 VRY917524:VRY917526 WBU917524:WBU917526 WLQ917524:WLQ917526 WVM917524:WVM917526 E983060:E983062 JA983060:JA983062 SW983060:SW983062 ACS983060:ACS983062 AMO983060:AMO983062 AWK983060:AWK983062 BGG983060:BGG983062 BQC983060:BQC983062 BZY983060:BZY983062 CJU983060:CJU983062 CTQ983060:CTQ983062 DDM983060:DDM983062 DNI983060:DNI983062 DXE983060:DXE983062 EHA983060:EHA983062 EQW983060:EQW983062 FAS983060:FAS983062 FKO983060:FKO983062 FUK983060:FUK983062 GEG983060:GEG983062 GOC983060:GOC983062 GXY983060:GXY983062 HHU983060:HHU983062 HRQ983060:HRQ983062 IBM983060:IBM983062 ILI983060:ILI983062 IVE983060:IVE983062 JFA983060:JFA983062 JOW983060:JOW983062 JYS983060:JYS983062 KIO983060:KIO983062 KSK983060:KSK983062 LCG983060:LCG983062 LMC983060:LMC983062 LVY983060:LVY983062 MFU983060:MFU983062 MPQ983060:MPQ983062 MZM983060:MZM983062 NJI983060:NJI983062 NTE983060:NTE983062 ODA983060:ODA983062 OMW983060:OMW983062 OWS983060:OWS983062 PGO983060:PGO983062 PQK983060:PQK983062 QAG983060:QAG983062 QKC983060:QKC983062 QTY983060:QTY983062 RDU983060:RDU983062 RNQ983060:RNQ983062 RXM983060:RXM983062 SHI983060:SHI983062 SRE983060:SRE983062 TBA983060:TBA983062 TKW983060:TKW983062 TUS983060:TUS983062 UEO983060:UEO983062 UOK983060:UOK983062 UYG983060:UYG983062 VIC983060:VIC983062 VRY983060:VRY983062 WBU983060:WBU983062 WLQ983060:WLQ983062 WVM983060:WVM983062 E54:E56 JA54:JA56 SW54:SW56 ACS54:ACS56 AMO54:AMO56 AWK54:AWK56 BGG54:BGG56 BQC54:BQC56 BZY54:BZY56 CJU54:CJU56 CTQ54:CTQ56 DDM54:DDM56 DNI54:DNI56 DXE54:DXE56 EHA54:EHA56 EQW54:EQW56 FAS54:FAS56 FKO54:FKO56 FUK54:FUK56 GEG54:GEG56 GOC54:GOC56 GXY54:GXY56 HHU54:HHU56 HRQ54:HRQ56 IBM54:IBM56 ILI54:ILI56 IVE54:IVE56 JFA54:JFA56 JOW54:JOW56 JYS54:JYS56 KIO54:KIO56 KSK54:KSK56 LCG54:LCG56 LMC54:LMC56 LVY54:LVY56 MFU54:MFU56 MPQ54:MPQ56 MZM54:MZM56 NJI54:NJI56 NTE54:NTE56 ODA54:ODA56 OMW54:OMW56 OWS54:OWS56 PGO54:PGO56 PQK54:PQK56 QAG54:QAG56 QKC54:QKC56 QTY54:QTY56 RDU54:RDU56 RNQ54:RNQ56 RXM54:RXM56 SHI54:SHI56 SRE54:SRE56 TBA54:TBA56 TKW54:TKW56 TUS54:TUS56 UEO54:UEO56 UOK54:UOK56 UYG54:UYG56 VIC54:VIC56 VRY54:VRY56 WBU54:WBU56 WLQ54:WLQ56 WVM54:WVM56 E65597:E65599 JA65597:JA65599 SW65597:SW65599 ACS65597:ACS65599 AMO65597:AMO65599 AWK65597:AWK65599 BGG65597:BGG65599 BQC65597:BQC65599 BZY65597:BZY65599 CJU65597:CJU65599 CTQ65597:CTQ65599 DDM65597:DDM65599 DNI65597:DNI65599 DXE65597:DXE65599 EHA65597:EHA65599 EQW65597:EQW65599 FAS65597:FAS65599 FKO65597:FKO65599 FUK65597:FUK65599 GEG65597:GEG65599 GOC65597:GOC65599 GXY65597:GXY65599 HHU65597:HHU65599 HRQ65597:HRQ65599 IBM65597:IBM65599 ILI65597:ILI65599 IVE65597:IVE65599 JFA65597:JFA65599 JOW65597:JOW65599 JYS65597:JYS65599 KIO65597:KIO65599 KSK65597:KSK65599 LCG65597:LCG65599 LMC65597:LMC65599 LVY65597:LVY65599 MFU65597:MFU65599 MPQ65597:MPQ65599 MZM65597:MZM65599 NJI65597:NJI65599 NTE65597:NTE65599 ODA65597:ODA65599 OMW65597:OMW65599 OWS65597:OWS65599 PGO65597:PGO65599 PQK65597:PQK65599 QAG65597:QAG65599 QKC65597:QKC65599 QTY65597:QTY65599 RDU65597:RDU65599 RNQ65597:RNQ65599 RXM65597:RXM65599 SHI65597:SHI65599 SRE65597:SRE65599 TBA65597:TBA65599 TKW65597:TKW65599 TUS65597:TUS65599 UEO65597:UEO65599 UOK65597:UOK65599 UYG65597:UYG65599 VIC65597:VIC65599 VRY65597:VRY65599 WBU65597:WBU65599 WLQ65597:WLQ65599 WVM65597:WVM65599 E131133:E131135 JA131133:JA131135 SW131133:SW131135 ACS131133:ACS131135 AMO131133:AMO131135 AWK131133:AWK131135 BGG131133:BGG131135 BQC131133:BQC131135 BZY131133:BZY131135 CJU131133:CJU131135 CTQ131133:CTQ131135 DDM131133:DDM131135 DNI131133:DNI131135 DXE131133:DXE131135 EHA131133:EHA131135 EQW131133:EQW131135 FAS131133:FAS131135 FKO131133:FKO131135 FUK131133:FUK131135 GEG131133:GEG131135 GOC131133:GOC131135 GXY131133:GXY131135 HHU131133:HHU131135 HRQ131133:HRQ131135 IBM131133:IBM131135 ILI131133:ILI131135 IVE131133:IVE131135 JFA131133:JFA131135 JOW131133:JOW131135 JYS131133:JYS131135 KIO131133:KIO131135 KSK131133:KSK131135 LCG131133:LCG131135 LMC131133:LMC131135 LVY131133:LVY131135 MFU131133:MFU131135 MPQ131133:MPQ131135 MZM131133:MZM131135 NJI131133:NJI131135 NTE131133:NTE131135 ODA131133:ODA131135 OMW131133:OMW131135 OWS131133:OWS131135 PGO131133:PGO131135 PQK131133:PQK131135 QAG131133:QAG131135 QKC131133:QKC131135 QTY131133:QTY131135 RDU131133:RDU131135 RNQ131133:RNQ131135 RXM131133:RXM131135 SHI131133:SHI131135 SRE131133:SRE131135 TBA131133:TBA131135 TKW131133:TKW131135 TUS131133:TUS131135 UEO131133:UEO131135 UOK131133:UOK131135 UYG131133:UYG131135 VIC131133:VIC131135 VRY131133:VRY131135 WBU131133:WBU131135 WLQ131133:WLQ131135 WVM131133:WVM131135 E196669:E196671 JA196669:JA196671 SW196669:SW196671 ACS196669:ACS196671 AMO196669:AMO196671 AWK196669:AWK196671 BGG196669:BGG196671 BQC196669:BQC196671 BZY196669:BZY196671 CJU196669:CJU196671 CTQ196669:CTQ196671 DDM196669:DDM196671 DNI196669:DNI196671 DXE196669:DXE196671 EHA196669:EHA196671 EQW196669:EQW196671 FAS196669:FAS196671 FKO196669:FKO196671 FUK196669:FUK196671 GEG196669:GEG196671 GOC196669:GOC196671 GXY196669:GXY196671 HHU196669:HHU196671 HRQ196669:HRQ196671 IBM196669:IBM196671 ILI196669:ILI196671 IVE196669:IVE196671 JFA196669:JFA196671 JOW196669:JOW196671 JYS196669:JYS196671 KIO196669:KIO196671 KSK196669:KSK196671 LCG196669:LCG196671 LMC196669:LMC196671 LVY196669:LVY196671 MFU196669:MFU196671 MPQ196669:MPQ196671 MZM196669:MZM196671 NJI196669:NJI196671 NTE196669:NTE196671 ODA196669:ODA196671 OMW196669:OMW196671 OWS196669:OWS196671 PGO196669:PGO196671 PQK196669:PQK196671 QAG196669:QAG196671 QKC196669:QKC196671 QTY196669:QTY196671 RDU196669:RDU196671 RNQ196669:RNQ196671 RXM196669:RXM196671 SHI196669:SHI196671 SRE196669:SRE196671 TBA196669:TBA196671 TKW196669:TKW196671 TUS196669:TUS196671 UEO196669:UEO196671 UOK196669:UOK196671 UYG196669:UYG196671 VIC196669:VIC196671 VRY196669:VRY196671 WBU196669:WBU196671 WLQ196669:WLQ196671 WVM196669:WVM196671 E262205:E262207 JA262205:JA262207 SW262205:SW262207 ACS262205:ACS262207 AMO262205:AMO262207 AWK262205:AWK262207 BGG262205:BGG262207 BQC262205:BQC262207 BZY262205:BZY262207 CJU262205:CJU262207 CTQ262205:CTQ262207 DDM262205:DDM262207 DNI262205:DNI262207 DXE262205:DXE262207 EHA262205:EHA262207 EQW262205:EQW262207 FAS262205:FAS262207 FKO262205:FKO262207 FUK262205:FUK262207 GEG262205:GEG262207 GOC262205:GOC262207 GXY262205:GXY262207 HHU262205:HHU262207 HRQ262205:HRQ262207 IBM262205:IBM262207 ILI262205:ILI262207 IVE262205:IVE262207 JFA262205:JFA262207 JOW262205:JOW262207 JYS262205:JYS262207 KIO262205:KIO262207 KSK262205:KSK262207 LCG262205:LCG262207 LMC262205:LMC262207 LVY262205:LVY262207 MFU262205:MFU262207 MPQ262205:MPQ262207 MZM262205:MZM262207 NJI262205:NJI262207 NTE262205:NTE262207 ODA262205:ODA262207 OMW262205:OMW262207 OWS262205:OWS262207 PGO262205:PGO262207 PQK262205:PQK262207 QAG262205:QAG262207 QKC262205:QKC262207 QTY262205:QTY262207 RDU262205:RDU262207 RNQ262205:RNQ262207 RXM262205:RXM262207 SHI262205:SHI262207 SRE262205:SRE262207 TBA262205:TBA262207 TKW262205:TKW262207 TUS262205:TUS262207 UEO262205:UEO262207 UOK262205:UOK262207 UYG262205:UYG262207 VIC262205:VIC262207 VRY262205:VRY262207 WBU262205:WBU262207 WLQ262205:WLQ262207 WVM262205:WVM262207 E327741:E327743 JA327741:JA327743 SW327741:SW327743 ACS327741:ACS327743 AMO327741:AMO327743 AWK327741:AWK327743 BGG327741:BGG327743 BQC327741:BQC327743 BZY327741:BZY327743 CJU327741:CJU327743 CTQ327741:CTQ327743 DDM327741:DDM327743 DNI327741:DNI327743 DXE327741:DXE327743 EHA327741:EHA327743 EQW327741:EQW327743 FAS327741:FAS327743 FKO327741:FKO327743 FUK327741:FUK327743 GEG327741:GEG327743 GOC327741:GOC327743 GXY327741:GXY327743 HHU327741:HHU327743 HRQ327741:HRQ327743 IBM327741:IBM327743 ILI327741:ILI327743 IVE327741:IVE327743 JFA327741:JFA327743 JOW327741:JOW327743 JYS327741:JYS327743 KIO327741:KIO327743 KSK327741:KSK327743 LCG327741:LCG327743 LMC327741:LMC327743 LVY327741:LVY327743 MFU327741:MFU327743 MPQ327741:MPQ327743 MZM327741:MZM327743 NJI327741:NJI327743 NTE327741:NTE327743 ODA327741:ODA327743 OMW327741:OMW327743 OWS327741:OWS327743 PGO327741:PGO327743 PQK327741:PQK327743 QAG327741:QAG327743 QKC327741:QKC327743 QTY327741:QTY327743 RDU327741:RDU327743 RNQ327741:RNQ327743 RXM327741:RXM327743 SHI327741:SHI327743 SRE327741:SRE327743 TBA327741:TBA327743 TKW327741:TKW327743 TUS327741:TUS327743 UEO327741:UEO327743 UOK327741:UOK327743 UYG327741:UYG327743 VIC327741:VIC327743 VRY327741:VRY327743 WBU327741:WBU327743 WLQ327741:WLQ327743 WVM327741:WVM327743 E393277:E393279 JA393277:JA393279 SW393277:SW393279 ACS393277:ACS393279 AMO393277:AMO393279 AWK393277:AWK393279 BGG393277:BGG393279 BQC393277:BQC393279 BZY393277:BZY393279 CJU393277:CJU393279 CTQ393277:CTQ393279 DDM393277:DDM393279 DNI393277:DNI393279 DXE393277:DXE393279 EHA393277:EHA393279 EQW393277:EQW393279 FAS393277:FAS393279 FKO393277:FKO393279 FUK393277:FUK393279 GEG393277:GEG393279 GOC393277:GOC393279 GXY393277:GXY393279 HHU393277:HHU393279 HRQ393277:HRQ393279 IBM393277:IBM393279 ILI393277:ILI393279 IVE393277:IVE393279 JFA393277:JFA393279 JOW393277:JOW393279 JYS393277:JYS393279 KIO393277:KIO393279 KSK393277:KSK393279 LCG393277:LCG393279 LMC393277:LMC393279 LVY393277:LVY393279 MFU393277:MFU393279 MPQ393277:MPQ393279 MZM393277:MZM393279 NJI393277:NJI393279 NTE393277:NTE393279 ODA393277:ODA393279 OMW393277:OMW393279 OWS393277:OWS393279 PGO393277:PGO393279 PQK393277:PQK393279 QAG393277:QAG393279 QKC393277:QKC393279 QTY393277:QTY393279 RDU393277:RDU393279 RNQ393277:RNQ393279 RXM393277:RXM393279 SHI393277:SHI393279 SRE393277:SRE393279 TBA393277:TBA393279 TKW393277:TKW393279 TUS393277:TUS393279 UEO393277:UEO393279 UOK393277:UOK393279 UYG393277:UYG393279 VIC393277:VIC393279 VRY393277:VRY393279 WBU393277:WBU393279 WLQ393277:WLQ393279 WVM393277:WVM393279 E458813:E458815 JA458813:JA458815 SW458813:SW458815 ACS458813:ACS458815 AMO458813:AMO458815 AWK458813:AWK458815 BGG458813:BGG458815 BQC458813:BQC458815 BZY458813:BZY458815 CJU458813:CJU458815 CTQ458813:CTQ458815 DDM458813:DDM458815 DNI458813:DNI458815 DXE458813:DXE458815 EHA458813:EHA458815 EQW458813:EQW458815 FAS458813:FAS458815 FKO458813:FKO458815 FUK458813:FUK458815 GEG458813:GEG458815 GOC458813:GOC458815 GXY458813:GXY458815 HHU458813:HHU458815 HRQ458813:HRQ458815 IBM458813:IBM458815 ILI458813:ILI458815 IVE458813:IVE458815 JFA458813:JFA458815 JOW458813:JOW458815 JYS458813:JYS458815 KIO458813:KIO458815 KSK458813:KSK458815 LCG458813:LCG458815 LMC458813:LMC458815 LVY458813:LVY458815 MFU458813:MFU458815 MPQ458813:MPQ458815 MZM458813:MZM458815 NJI458813:NJI458815 NTE458813:NTE458815 ODA458813:ODA458815 OMW458813:OMW458815 OWS458813:OWS458815 PGO458813:PGO458815 PQK458813:PQK458815 QAG458813:QAG458815 QKC458813:QKC458815 QTY458813:QTY458815 RDU458813:RDU458815 RNQ458813:RNQ458815 RXM458813:RXM458815 SHI458813:SHI458815 SRE458813:SRE458815 TBA458813:TBA458815 TKW458813:TKW458815 TUS458813:TUS458815 UEO458813:UEO458815 UOK458813:UOK458815 UYG458813:UYG458815 VIC458813:VIC458815 VRY458813:VRY458815 WBU458813:WBU458815 WLQ458813:WLQ458815 WVM458813:WVM458815 E524349:E524351 JA524349:JA524351 SW524349:SW524351 ACS524349:ACS524351 AMO524349:AMO524351 AWK524349:AWK524351 BGG524349:BGG524351 BQC524349:BQC524351 BZY524349:BZY524351 CJU524349:CJU524351 CTQ524349:CTQ524351 DDM524349:DDM524351 DNI524349:DNI524351 DXE524349:DXE524351 EHA524349:EHA524351 EQW524349:EQW524351 FAS524349:FAS524351 FKO524349:FKO524351 FUK524349:FUK524351 GEG524349:GEG524351 GOC524349:GOC524351 GXY524349:GXY524351 HHU524349:HHU524351 HRQ524349:HRQ524351 IBM524349:IBM524351 ILI524349:ILI524351 IVE524349:IVE524351 JFA524349:JFA524351 JOW524349:JOW524351 JYS524349:JYS524351 KIO524349:KIO524351 KSK524349:KSK524351 LCG524349:LCG524351 LMC524349:LMC524351 LVY524349:LVY524351 MFU524349:MFU524351 MPQ524349:MPQ524351 MZM524349:MZM524351 NJI524349:NJI524351 NTE524349:NTE524351 ODA524349:ODA524351 OMW524349:OMW524351 OWS524349:OWS524351 PGO524349:PGO524351 PQK524349:PQK524351 QAG524349:QAG524351 QKC524349:QKC524351 QTY524349:QTY524351 RDU524349:RDU524351 RNQ524349:RNQ524351 RXM524349:RXM524351 SHI524349:SHI524351 SRE524349:SRE524351 TBA524349:TBA524351 TKW524349:TKW524351 TUS524349:TUS524351 UEO524349:UEO524351 UOK524349:UOK524351 UYG524349:UYG524351 VIC524349:VIC524351 VRY524349:VRY524351 WBU524349:WBU524351 WLQ524349:WLQ524351 WVM524349:WVM524351 E589885:E589887 JA589885:JA589887 SW589885:SW589887 ACS589885:ACS589887 AMO589885:AMO589887 AWK589885:AWK589887 BGG589885:BGG589887 BQC589885:BQC589887 BZY589885:BZY589887 CJU589885:CJU589887 CTQ589885:CTQ589887 DDM589885:DDM589887 DNI589885:DNI589887 DXE589885:DXE589887 EHA589885:EHA589887 EQW589885:EQW589887 FAS589885:FAS589887 FKO589885:FKO589887 FUK589885:FUK589887 GEG589885:GEG589887 GOC589885:GOC589887 GXY589885:GXY589887 HHU589885:HHU589887 HRQ589885:HRQ589887 IBM589885:IBM589887 ILI589885:ILI589887 IVE589885:IVE589887 JFA589885:JFA589887 JOW589885:JOW589887 JYS589885:JYS589887 KIO589885:KIO589887 KSK589885:KSK589887 LCG589885:LCG589887 LMC589885:LMC589887 LVY589885:LVY589887 MFU589885:MFU589887 MPQ589885:MPQ589887 MZM589885:MZM589887 NJI589885:NJI589887 NTE589885:NTE589887 ODA589885:ODA589887 OMW589885:OMW589887 OWS589885:OWS589887 PGO589885:PGO589887 PQK589885:PQK589887 QAG589885:QAG589887 QKC589885:QKC589887 QTY589885:QTY589887 RDU589885:RDU589887 RNQ589885:RNQ589887 RXM589885:RXM589887 SHI589885:SHI589887 SRE589885:SRE589887 TBA589885:TBA589887 TKW589885:TKW589887 TUS589885:TUS589887 UEO589885:UEO589887 UOK589885:UOK589887 UYG589885:UYG589887 VIC589885:VIC589887 VRY589885:VRY589887 WBU589885:WBU589887 WLQ589885:WLQ589887 WVM589885:WVM589887 E655421:E655423 JA655421:JA655423 SW655421:SW655423 ACS655421:ACS655423 AMO655421:AMO655423 AWK655421:AWK655423 BGG655421:BGG655423 BQC655421:BQC655423 BZY655421:BZY655423 CJU655421:CJU655423 CTQ655421:CTQ655423 DDM655421:DDM655423 DNI655421:DNI655423 DXE655421:DXE655423 EHA655421:EHA655423 EQW655421:EQW655423 FAS655421:FAS655423 FKO655421:FKO655423 FUK655421:FUK655423 GEG655421:GEG655423 GOC655421:GOC655423 GXY655421:GXY655423 HHU655421:HHU655423 HRQ655421:HRQ655423 IBM655421:IBM655423 ILI655421:ILI655423 IVE655421:IVE655423 JFA655421:JFA655423 JOW655421:JOW655423 JYS655421:JYS655423 KIO655421:KIO655423 KSK655421:KSK655423 LCG655421:LCG655423 LMC655421:LMC655423 LVY655421:LVY655423 MFU655421:MFU655423 MPQ655421:MPQ655423 MZM655421:MZM655423 NJI655421:NJI655423 NTE655421:NTE655423 ODA655421:ODA655423 OMW655421:OMW655423 OWS655421:OWS655423 PGO655421:PGO655423 PQK655421:PQK655423 QAG655421:QAG655423 QKC655421:QKC655423 QTY655421:QTY655423 RDU655421:RDU655423 RNQ655421:RNQ655423 RXM655421:RXM655423 SHI655421:SHI655423 SRE655421:SRE655423 TBA655421:TBA655423 TKW655421:TKW655423 TUS655421:TUS655423 UEO655421:UEO655423 UOK655421:UOK655423 UYG655421:UYG655423 VIC655421:VIC655423 VRY655421:VRY655423 WBU655421:WBU655423 WLQ655421:WLQ655423 WVM655421:WVM655423 E720957:E720959 JA720957:JA720959 SW720957:SW720959 ACS720957:ACS720959 AMO720957:AMO720959 AWK720957:AWK720959 BGG720957:BGG720959 BQC720957:BQC720959 BZY720957:BZY720959 CJU720957:CJU720959 CTQ720957:CTQ720959 DDM720957:DDM720959 DNI720957:DNI720959 DXE720957:DXE720959 EHA720957:EHA720959 EQW720957:EQW720959 FAS720957:FAS720959 FKO720957:FKO720959 FUK720957:FUK720959 GEG720957:GEG720959 GOC720957:GOC720959 GXY720957:GXY720959 HHU720957:HHU720959 HRQ720957:HRQ720959 IBM720957:IBM720959 ILI720957:ILI720959 IVE720957:IVE720959 JFA720957:JFA720959 JOW720957:JOW720959 JYS720957:JYS720959 KIO720957:KIO720959 KSK720957:KSK720959 LCG720957:LCG720959 LMC720957:LMC720959 LVY720957:LVY720959 MFU720957:MFU720959 MPQ720957:MPQ720959 MZM720957:MZM720959 NJI720957:NJI720959 NTE720957:NTE720959 ODA720957:ODA720959 OMW720957:OMW720959 OWS720957:OWS720959 PGO720957:PGO720959 PQK720957:PQK720959 QAG720957:QAG720959 QKC720957:QKC720959 QTY720957:QTY720959 RDU720957:RDU720959 RNQ720957:RNQ720959 RXM720957:RXM720959 SHI720957:SHI720959 SRE720957:SRE720959 TBA720957:TBA720959 TKW720957:TKW720959 TUS720957:TUS720959 UEO720957:UEO720959 UOK720957:UOK720959 UYG720957:UYG720959 VIC720957:VIC720959 VRY720957:VRY720959 WBU720957:WBU720959 WLQ720957:WLQ720959 WVM720957:WVM720959 E786493:E786495 JA786493:JA786495 SW786493:SW786495 ACS786493:ACS786495 AMO786493:AMO786495 AWK786493:AWK786495 BGG786493:BGG786495 BQC786493:BQC786495 BZY786493:BZY786495 CJU786493:CJU786495 CTQ786493:CTQ786495 DDM786493:DDM786495 DNI786493:DNI786495 DXE786493:DXE786495 EHA786493:EHA786495 EQW786493:EQW786495 FAS786493:FAS786495 FKO786493:FKO786495 FUK786493:FUK786495 GEG786493:GEG786495 GOC786493:GOC786495 GXY786493:GXY786495 HHU786493:HHU786495 HRQ786493:HRQ786495 IBM786493:IBM786495 ILI786493:ILI786495 IVE786493:IVE786495 JFA786493:JFA786495 JOW786493:JOW786495 JYS786493:JYS786495 KIO786493:KIO786495 KSK786493:KSK786495 LCG786493:LCG786495 LMC786493:LMC786495 LVY786493:LVY786495 MFU786493:MFU786495 MPQ786493:MPQ786495 MZM786493:MZM786495 NJI786493:NJI786495 NTE786493:NTE786495 ODA786493:ODA786495 OMW786493:OMW786495 OWS786493:OWS786495 PGO786493:PGO786495 PQK786493:PQK786495 QAG786493:QAG786495 QKC786493:QKC786495 QTY786493:QTY786495 RDU786493:RDU786495 RNQ786493:RNQ786495 RXM786493:RXM786495 SHI786493:SHI786495 SRE786493:SRE786495 TBA786493:TBA786495 TKW786493:TKW786495 TUS786493:TUS786495 UEO786493:UEO786495 UOK786493:UOK786495 UYG786493:UYG786495 VIC786493:VIC786495 VRY786493:VRY786495 WBU786493:WBU786495 WLQ786493:WLQ786495 WVM786493:WVM786495 E852029:E852031 JA852029:JA852031 SW852029:SW852031 ACS852029:ACS852031 AMO852029:AMO852031 AWK852029:AWK852031 BGG852029:BGG852031 BQC852029:BQC852031 BZY852029:BZY852031 CJU852029:CJU852031 CTQ852029:CTQ852031 DDM852029:DDM852031 DNI852029:DNI852031 DXE852029:DXE852031 EHA852029:EHA852031 EQW852029:EQW852031 FAS852029:FAS852031 FKO852029:FKO852031 FUK852029:FUK852031 GEG852029:GEG852031 GOC852029:GOC852031 GXY852029:GXY852031 HHU852029:HHU852031 HRQ852029:HRQ852031 IBM852029:IBM852031 ILI852029:ILI852031 IVE852029:IVE852031 JFA852029:JFA852031 JOW852029:JOW852031 JYS852029:JYS852031 KIO852029:KIO852031 KSK852029:KSK852031 LCG852029:LCG852031 LMC852029:LMC852031 LVY852029:LVY852031 MFU852029:MFU852031 MPQ852029:MPQ852031 MZM852029:MZM852031 NJI852029:NJI852031 NTE852029:NTE852031 ODA852029:ODA852031 OMW852029:OMW852031 OWS852029:OWS852031 PGO852029:PGO852031 PQK852029:PQK852031 QAG852029:QAG852031 QKC852029:QKC852031 QTY852029:QTY852031 RDU852029:RDU852031 RNQ852029:RNQ852031 RXM852029:RXM852031 SHI852029:SHI852031 SRE852029:SRE852031 TBA852029:TBA852031 TKW852029:TKW852031 TUS852029:TUS852031 UEO852029:UEO852031 UOK852029:UOK852031 UYG852029:UYG852031 VIC852029:VIC852031 VRY852029:VRY852031 WBU852029:WBU852031 WLQ852029:WLQ852031 WVM852029:WVM852031 E917565:E917567 JA917565:JA917567 SW917565:SW917567 ACS917565:ACS917567 AMO917565:AMO917567 AWK917565:AWK917567 BGG917565:BGG917567 BQC917565:BQC917567 BZY917565:BZY917567 CJU917565:CJU917567 CTQ917565:CTQ917567 DDM917565:DDM917567 DNI917565:DNI917567 DXE917565:DXE917567 EHA917565:EHA917567 EQW917565:EQW917567 FAS917565:FAS917567 FKO917565:FKO917567 FUK917565:FUK917567 GEG917565:GEG917567 GOC917565:GOC917567 GXY917565:GXY917567 HHU917565:HHU917567 HRQ917565:HRQ917567 IBM917565:IBM917567 ILI917565:ILI917567 IVE917565:IVE917567 JFA917565:JFA917567 JOW917565:JOW917567 JYS917565:JYS917567 KIO917565:KIO917567 KSK917565:KSK917567 LCG917565:LCG917567 LMC917565:LMC917567 LVY917565:LVY917567 MFU917565:MFU917567 MPQ917565:MPQ917567 MZM917565:MZM917567 NJI917565:NJI917567 NTE917565:NTE917567 ODA917565:ODA917567 OMW917565:OMW917567 OWS917565:OWS917567 PGO917565:PGO917567 PQK917565:PQK917567 QAG917565:QAG917567 QKC917565:QKC917567 QTY917565:QTY917567 RDU917565:RDU917567 RNQ917565:RNQ917567 RXM917565:RXM917567 SHI917565:SHI917567 SRE917565:SRE917567 TBA917565:TBA917567 TKW917565:TKW917567 TUS917565:TUS917567 UEO917565:UEO917567 UOK917565:UOK917567 UYG917565:UYG917567 VIC917565:VIC917567 VRY917565:VRY917567 WBU917565:WBU917567 WLQ917565:WLQ917567 WVM917565:WVM917567 E983101:E983103 JA983101:JA983103 SW983101:SW983103 ACS983101:ACS983103 AMO983101:AMO983103 AWK983101:AWK983103 BGG983101:BGG983103 BQC983101:BQC983103 BZY983101:BZY983103 CJU983101:CJU983103 CTQ983101:CTQ983103 DDM983101:DDM983103 DNI983101:DNI983103 DXE983101:DXE983103 EHA983101:EHA983103 EQW983101:EQW983103 FAS983101:FAS983103 FKO983101:FKO983103 FUK983101:FUK983103 GEG983101:GEG983103 GOC983101:GOC983103 GXY983101:GXY983103 HHU983101:HHU983103 HRQ983101:HRQ983103 IBM983101:IBM983103 ILI983101:ILI983103 IVE983101:IVE983103 JFA983101:JFA983103 JOW983101:JOW983103 JYS983101:JYS983103 KIO983101:KIO983103 KSK983101:KSK983103 LCG983101:LCG983103 LMC983101:LMC983103 LVY983101:LVY983103 MFU983101:MFU983103 MPQ983101:MPQ983103 MZM983101:MZM983103 NJI983101:NJI983103 NTE983101:NTE983103 ODA983101:ODA983103 OMW983101:OMW983103 OWS983101:OWS983103 PGO983101:PGO983103 PQK983101:PQK983103 QAG983101:QAG983103 QKC983101:QKC983103 QTY983101:QTY983103 RDU983101:RDU983103 RNQ983101:RNQ983103 RXM983101:RXM983103 SHI983101:SHI983103 SRE983101:SRE983103 TBA983101:TBA983103 TKW983101:TKW983103 TUS983101:TUS983103 UEO983101:UEO983103 UOK983101:UOK983103 UYG983101:UYG983103 VIC983101:VIC983103 VRY983101:VRY983103 WBU983101:WBU983103 WLQ983101:WLQ983103 WVM983101:WVM983103 E93:E95 JA93:JA95 SW93:SW95 ACS93:ACS95 AMO93:AMO95 AWK93:AWK95 BGG93:BGG95 BQC93:BQC95 BZY93:BZY95 CJU93:CJU95 CTQ93:CTQ95 DDM93:DDM95 DNI93:DNI95 DXE93:DXE95 EHA93:EHA95 EQW93:EQW95 FAS93:FAS95 FKO93:FKO95 FUK93:FUK95 GEG93:GEG95 GOC93:GOC95 GXY93:GXY95 HHU93:HHU95 HRQ93:HRQ95 IBM93:IBM95 ILI93:ILI95 IVE93:IVE95 JFA93:JFA95 JOW93:JOW95 JYS93:JYS95 KIO93:KIO95 KSK93:KSK95 LCG93:LCG95 LMC93:LMC95 LVY93:LVY95 MFU93:MFU95 MPQ93:MPQ95 MZM93:MZM95 NJI93:NJI95 NTE93:NTE95 ODA93:ODA95 OMW93:OMW95 OWS93:OWS95 PGO93:PGO95 PQK93:PQK95 QAG93:QAG95 QKC93:QKC95 QTY93:QTY95 RDU93:RDU95 RNQ93:RNQ95 RXM93:RXM95 SHI93:SHI95 SRE93:SRE95 TBA93:TBA95 TKW93:TKW95 TUS93:TUS95 UEO93:UEO95 UOK93:UOK95 UYG93:UYG95 VIC93:VIC95 VRY93:VRY95 WBU93:WBU95 WLQ93:WLQ95 WVM93:WVM95 E65629:E65631 JA65629:JA65631 SW65629:SW65631 ACS65629:ACS65631 AMO65629:AMO65631 AWK65629:AWK65631 BGG65629:BGG65631 BQC65629:BQC65631 BZY65629:BZY65631 CJU65629:CJU65631 CTQ65629:CTQ65631 DDM65629:DDM65631 DNI65629:DNI65631 DXE65629:DXE65631 EHA65629:EHA65631 EQW65629:EQW65631 FAS65629:FAS65631 FKO65629:FKO65631 FUK65629:FUK65631 GEG65629:GEG65631 GOC65629:GOC65631 GXY65629:GXY65631 HHU65629:HHU65631 HRQ65629:HRQ65631 IBM65629:IBM65631 ILI65629:ILI65631 IVE65629:IVE65631 JFA65629:JFA65631 JOW65629:JOW65631 JYS65629:JYS65631 KIO65629:KIO65631 KSK65629:KSK65631 LCG65629:LCG65631 LMC65629:LMC65631 LVY65629:LVY65631 MFU65629:MFU65631 MPQ65629:MPQ65631 MZM65629:MZM65631 NJI65629:NJI65631 NTE65629:NTE65631 ODA65629:ODA65631 OMW65629:OMW65631 OWS65629:OWS65631 PGO65629:PGO65631 PQK65629:PQK65631 QAG65629:QAG65631 QKC65629:QKC65631 QTY65629:QTY65631 RDU65629:RDU65631 RNQ65629:RNQ65631 RXM65629:RXM65631 SHI65629:SHI65631 SRE65629:SRE65631 TBA65629:TBA65631 TKW65629:TKW65631 TUS65629:TUS65631 UEO65629:UEO65631 UOK65629:UOK65631 UYG65629:UYG65631 VIC65629:VIC65631 VRY65629:VRY65631 WBU65629:WBU65631 WLQ65629:WLQ65631 WVM65629:WVM65631 E131165:E131167 JA131165:JA131167 SW131165:SW131167 ACS131165:ACS131167 AMO131165:AMO131167 AWK131165:AWK131167 BGG131165:BGG131167 BQC131165:BQC131167 BZY131165:BZY131167 CJU131165:CJU131167 CTQ131165:CTQ131167 DDM131165:DDM131167 DNI131165:DNI131167 DXE131165:DXE131167 EHA131165:EHA131167 EQW131165:EQW131167 FAS131165:FAS131167 FKO131165:FKO131167 FUK131165:FUK131167 GEG131165:GEG131167 GOC131165:GOC131167 GXY131165:GXY131167 HHU131165:HHU131167 HRQ131165:HRQ131167 IBM131165:IBM131167 ILI131165:ILI131167 IVE131165:IVE131167 JFA131165:JFA131167 JOW131165:JOW131167 JYS131165:JYS131167 KIO131165:KIO131167 KSK131165:KSK131167 LCG131165:LCG131167 LMC131165:LMC131167 LVY131165:LVY131167 MFU131165:MFU131167 MPQ131165:MPQ131167 MZM131165:MZM131167 NJI131165:NJI131167 NTE131165:NTE131167 ODA131165:ODA131167 OMW131165:OMW131167 OWS131165:OWS131167 PGO131165:PGO131167 PQK131165:PQK131167 QAG131165:QAG131167 QKC131165:QKC131167 QTY131165:QTY131167 RDU131165:RDU131167 RNQ131165:RNQ131167 RXM131165:RXM131167 SHI131165:SHI131167 SRE131165:SRE131167 TBA131165:TBA131167 TKW131165:TKW131167 TUS131165:TUS131167 UEO131165:UEO131167 UOK131165:UOK131167 UYG131165:UYG131167 VIC131165:VIC131167 VRY131165:VRY131167 WBU131165:WBU131167 WLQ131165:WLQ131167 WVM131165:WVM131167 E196701:E196703 JA196701:JA196703 SW196701:SW196703 ACS196701:ACS196703 AMO196701:AMO196703 AWK196701:AWK196703 BGG196701:BGG196703 BQC196701:BQC196703 BZY196701:BZY196703 CJU196701:CJU196703 CTQ196701:CTQ196703 DDM196701:DDM196703 DNI196701:DNI196703 DXE196701:DXE196703 EHA196701:EHA196703 EQW196701:EQW196703 FAS196701:FAS196703 FKO196701:FKO196703 FUK196701:FUK196703 GEG196701:GEG196703 GOC196701:GOC196703 GXY196701:GXY196703 HHU196701:HHU196703 HRQ196701:HRQ196703 IBM196701:IBM196703 ILI196701:ILI196703 IVE196701:IVE196703 JFA196701:JFA196703 JOW196701:JOW196703 JYS196701:JYS196703 KIO196701:KIO196703 KSK196701:KSK196703 LCG196701:LCG196703 LMC196701:LMC196703 LVY196701:LVY196703 MFU196701:MFU196703 MPQ196701:MPQ196703 MZM196701:MZM196703 NJI196701:NJI196703 NTE196701:NTE196703 ODA196701:ODA196703 OMW196701:OMW196703 OWS196701:OWS196703 PGO196701:PGO196703 PQK196701:PQK196703 QAG196701:QAG196703 QKC196701:QKC196703 QTY196701:QTY196703 RDU196701:RDU196703 RNQ196701:RNQ196703 RXM196701:RXM196703 SHI196701:SHI196703 SRE196701:SRE196703 TBA196701:TBA196703 TKW196701:TKW196703 TUS196701:TUS196703 UEO196701:UEO196703 UOK196701:UOK196703 UYG196701:UYG196703 VIC196701:VIC196703 VRY196701:VRY196703 WBU196701:WBU196703 WLQ196701:WLQ196703 WVM196701:WVM196703 E262237:E262239 JA262237:JA262239 SW262237:SW262239 ACS262237:ACS262239 AMO262237:AMO262239 AWK262237:AWK262239 BGG262237:BGG262239 BQC262237:BQC262239 BZY262237:BZY262239 CJU262237:CJU262239 CTQ262237:CTQ262239 DDM262237:DDM262239 DNI262237:DNI262239 DXE262237:DXE262239 EHA262237:EHA262239 EQW262237:EQW262239 FAS262237:FAS262239 FKO262237:FKO262239 FUK262237:FUK262239 GEG262237:GEG262239 GOC262237:GOC262239 GXY262237:GXY262239 HHU262237:HHU262239 HRQ262237:HRQ262239 IBM262237:IBM262239 ILI262237:ILI262239 IVE262237:IVE262239 JFA262237:JFA262239 JOW262237:JOW262239 JYS262237:JYS262239 KIO262237:KIO262239 KSK262237:KSK262239 LCG262237:LCG262239 LMC262237:LMC262239 LVY262237:LVY262239 MFU262237:MFU262239 MPQ262237:MPQ262239 MZM262237:MZM262239 NJI262237:NJI262239 NTE262237:NTE262239 ODA262237:ODA262239 OMW262237:OMW262239 OWS262237:OWS262239 PGO262237:PGO262239 PQK262237:PQK262239 QAG262237:QAG262239 QKC262237:QKC262239 QTY262237:QTY262239 RDU262237:RDU262239 RNQ262237:RNQ262239 RXM262237:RXM262239 SHI262237:SHI262239 SRE262237:SRE262239 TBA262237:TBA262239 TKW262237:TKW262239 TUS262237:TUS262239 UEO262237:UEO262239 UOK262237:UOK262239 UYG262237:UYG262239 VIC262237:VIC262239 VRY262237:VRY262239 WBU262237:WBU262239 WLQ262237:WLQ262239 WVM262237:WVM262239 E327773:E327775 JA327773:JA327775 SW327773:SW327775 ACS327773:ACS327775 AMO327773:AMO327775 AWK327773:AWK327775 BGG327773:BGG327775 BQC327773:BQC327775 BZY327773:BZY327775 CJU327773:CJU327775 CTQ327773:CTQ327775 DDM327773:DDM327775 DNI327773:DNI327775 DXE327773:DXE327775 EHA327773:EHA327775 EQW327773:EQW327775 FAS327773:FAS327775 FKO327773:FKO327775 FUK327773:FUK327775 GEG327773:GEG327775 GOC327773:GOC327775 GXY327773:GXY327775 HHU327773:HHU327775 HRQ327773:HRQ327775 IBM327773:IBM327775 ILI327773:ILI327775 IVE327773:IVE327775 JFA327773:JFA327775 JOW327773:JOW327775 JYS327773:JYS327775 KIO327773:KIO327775 KSK327773:KSK327775 LCG327773:LCG327775 LMC327773:LMC327775 LVY327773:LVY327775 MFU327773:MFU327775 MPQ327773:MPQ327775 MZM327773:MZM327775 NJI327773:NJI327775 NTE327773:NTE327775 ODA327773:ODA327775 OMW327773:OMW327775 OWS327773:OWS327775 PGO327773:PGO327775 PQK327773:PQK327775 QAG327773:QAG327775 QKC327773:QKC327775 QTY327773:QTY327775 RDU327773:RDU327775 RNQ327773:RNQ327775 RXM327773:RXM327775 SHI327773:SHI327775 SRE327773:SRE327775 TBA327773:TBA327775 TKW327773:TKW327775 TUS327773:TUS327775 UEO327773:UEO327775 UOK327773:UOK327775 UYG327773:UYG327775 VIC327773:VIC327775 VRY327773:VRY327775 WBU327773:WBU327775 WLQ327773:WLQ327775 WVM327773:WVM327775 E393309:E393311 JA393309:JA393311 SW393309:SW393311 ACS393309:ACS393311 AMO393309:AMO393311 AWK393309:AWK393311 BGG393309:BGG393311 BQC393309:BQC393311 BZY393309:BZY393311 CJU393309:CJU393311 CTQ393309:CTQ393311 DDM393309:DDM393311 DNI393309:DNI393311 DXE393309:DXE393311 EHA393309:EHA393311 EQW393309:EQW393311 FAS393309:FAS393311 FKO393309:FKO393311 FUK393309:FUK393311 GEG393309:GEG393311 GOC393309:GOC393311 GXY393309:GXY393311 HHU393309:HHU393311 HRQ393309:HRQ393311 IBM393309:IBM393311 ILI393309:ILI393311 IVE393309:IVE393311 JFA393309:JFA393311 JOW393309:JOW393311 JYS393309:JYS393311 KIO393309:KIO393311 KSK393309:KSK393311 LCG393309:LCG393311 LMC393309:LMC393311 LVY393309:LVY393311 MFU393309:MFU393311 MPQ393309:MPQ393311 MZM393309:MZM393311 NJI393309:NJI393311 NTE393309:NTE393311 ODA393309:ODA393311 OMW393309:OMW393311 OWS393309:OWS393311 PGO393309:PGO393311 PQK393309:PQK393311 QAG393309:QAG393311 QKC393309:QKC393311 QTY393309:QTY393311 RDU393309:RDU393311 RNQ393309:RNQ393311 RXM393309:RXM393311 SHI393309:SHI393311 SRE393309:SRE393311 TBA393309:TBA393311 TKW393309:TKW393311 TUS393309:TUS393311 UEO393309:UEO393311 UOK393309:UOK393311 UYG393309:UYG393311 VIC393309:VIC393311 VRY393309:VRY393311 WBU393309:WBU393311 WLQ393309:WLQ393311 WVM393309:WVM393311 E458845:E458847 JA458845:JA458847 SW458845:SW458847 ACS458845:ACS458847 AMO458845:AMO458847 AWK458845:AWK458847 BGG458845:BGG458847 BQC458845:BQC458847 BZY458845:BZY458847 CJU458845:CJU458847 CTQ458845:CTQ458847 DDM458845:DDM458847 DNI458845:DNI458847 DXE458845:DXE458847 EHA458845:EHA458847 EQW458845:EQW458847 FAS458845:FAS458847 FKO458845:FKO458847 FUK458845:FUK458847 GEG458845:GEG458847 GOC458845:GOC458847 GXY458845:GXY458847 HHU458845:HHU458847 HRQ458845:HRQ458847 IBM458845:IBM458847 ILI458845:ILI458847 IVE458845:IVE458847 JFA458845:JFA458847 JOW458845:JOW458847 JYS458845:JYS458847 KIO458845:KIO458847 KSK458845:KSK458847 LCG458845:LCG458847 LMC458845:LMC458847 LVY458845:LVY458847 MFU458845:MFU458847 MPQ458845:MPQ458847 MZM458845:MZM458847 NJI458845:NJI458847 NTE458845:NTE458847 ODA458845:ODA458847 OMW458845:OMW458847 OWS458845:OWS458847 PGO458845:PGO458847 PQK458845:PQK458847 QAG458845:QAG458847 QKC458845:QKC458847 QTY458845:QTY458847 RDU458845:RDU458847 RNQ458845:RNQ458847 RXM458845:RXM458847 SHI458845:SHI458847 SRE458845:SRE458847 TBA458845:TBA458847 TKW458845:TKW458847 TUS458845:TUS458847 UEO458845:UEO458847 UOK458845:UOK458847 UYG458845:UYG458847 VIC458845:VIC458847 VRY458845:VRY458847 WBU458845:WBU458847 WLQ458845:WLQ458847 WVM458845:WVM458847 E524381:E524383 JA524381:JA524383 SW524381:SW524383 ACS524381:ACS524383 AMO524381:AMO524383 AWK524381:AWK524383 BGG524381:BGG524383 BQC524381:BQC524383 BZY524381:BZY524383 CJU524381:CJU524383 CTQ524381:CTQ524383 DDM524381:DDM524383 DNI524381:DNI524383 DXE524381:DXE524383 EHA524381:EHA524383 EQW524381:EQW524383 FAS524381:FAS524383 FKO524381:FKO524383 FUK524381:FUK524383 GEG524381:GEG524383 GOC524381:GOC524383 GXY524381:GXY524383 HHU524381:HHU524383 HRQ524381:HRQ524383 IBM524381:IBM524383 ILI524381:ILI524383 IVE524381:IVE524383 JFA524381:JFA524383 JOW524381:JOW524383 JYS524381:JYS524383 KIO524381:KIO524383 KSK524381:KSK524383 LCG524381:LCG524383 LMC524381:LMC524383 LVY524381:LVY524383 MFU524381:MFU524383 MPQ524381:MPQ524383 MZM524381:MZM524383 NJI524381:NJI524383 NTE524381:NTE524383 ODA524381:ODA524383 OMW524381:OMW524383 OWS524381:OWS524383 PGO524381:PGO524383 PQK524381:PQK524383 QAG524381:QAG524383 QKC524381:QKC524383 QTY524381:QTY524383 RDU524381:RDU524383 RNQ524381:RNQ524383 RXM524381:RXM524383 SHI524381:SHI524383 SRE524381:SRE524383 TBA524381:TBA524383 TKW524381:TKW524383 TUS524381:TUS524383 UEO524381:UEO524383 UOK524381:UOK524383 UYG524381:UYG524383 VIC524381:VIC524383 VRY524381:VRY524383 WBU524381:WBU524383 WLQ524381:WLQ524383 WVM524381:WVM524383 E589917:E589919 JA589917:JA589919 SW589917:SW589919 ACS589917:ACS589919 AMO589917:AMO589919 AWK589917:AWK589919 BGG589917:BGG589919 BQC589917:BQC589919 BZY589917:BZY589919 CJU589917:CJU589919 CTQ589917:CTQ589919 DDM589917:DDM589919 DNI589917:DNI589919 DXE589917:DXE589919 EHA589917:EHA589919 EQW589917:EQW589919 FAS589917:FAS589919 FKO589917:FKO589919 FUK589917:FUK589919 GEG589917:GEG589919 GOC589917:GOC589919 GXY589917:GXY589919 HHU589917:HHU589919 HRQ589917:HRQ589919 IBM589917:IBM589919 ILI589917:ILI589919 IVE589917:IVE589919 JFA589917:JFA589919 JOW589917:JOW589919 JYS589917:JYS589919 KIO589917:KIO589919 KSK589917:KSK589919 LCG589917:LCG589919 LMC589917:LMC589919 LVY589917:LVY589919 MFU589917:MFU589919 MPQ589917:MPQ589919 MZM589917:MZM589919 NJI589917:NJI589919 NTE589917:NTE589919 ODA589917:ODA589919 OMW589917:OMW589919 OWS589917:OWS589919 PGO589917:PGO589919 PQK589917:PQK589919 QAG589917:QAG589919 QKC589917:QKC589919 QTY589917:QTY589919 RDU589917:RDU589919 RNQ589917:RNQ589919 RXM589917:RXM589919 SHI589917:SHI589919 SRE589917:SRE589919 TBA589917:TBA589919 TKW589917:TKW589919 TUS589917:TUS589919 UEO589917:UEO589919 UOK589917:UOK589919 UYG589917:UYG589919 VIC589917:VIC589919 VRY589917:VRY589919 WBU589917:WBU589919 WLQ589917:WLQ589919 WVM589917:WVM589919 E655453:E655455 JA655453:JA655455 SW655453:SW655455 ACS655453:ACS655455 AMO655453:AMO655455 AWK655453:AWK655455 BGG655453:BGG655455 BQC655453:BQC655455 BZY655453:BZY655455 CJU655453:CJU655455 CTQ655453:CTQ655455 DDM655453:DDM655455 DNI655453:DNI655455 DXE655453:DXE655455 EHA655453:EHA655455 EQW655453:EQW655455 FAS655453:FAS655455 FKO655453:FKO655455 FUK655453:FUK655455 GEG655453:GEG655455 GOC655453:GOC655455 GXY655453:GXY655455 HHU655453:HHU655455 HRQ655453:HRQ655455 IBM655453:IBM655455 ILI655453:ILI655455 IVE655453:IVE655455 JFA655453:JFA655455 JOW655453:JOW655455 JYS655453:JYS655455 KIO655453:KIO655455 KSK655453:KSK655455 LCG655453:LCG655455 LMC655453:LMC655455 LVY655453:LVY655455 MFU655453:MFU655455 MPQ655453:MPQ655455 MZM655453:MZM655455 NJI655453:NJI655455 NTE655453:NTE655455 ODA655453:ODA655455 OMW655453:OMW655455 OWS655453:OWS655455 PGO655453:PGO655455 PQK655453:PQK655455 QAG655453:QAG655455 QKC655453:QKC655455 QTY655453:QTY655455 RDU655453:RDU655455 RNQ655453:RNQ655455 RXM655453:RXM655455 SHI655453:SHI655455 SRE655453:SRE655455 TBA655453:TBA655455 TKW655453:TKW655455 TUS655453:TUS655455 UEO655453:UEO655455 UOK655453:UOK655455 UYG655453:UYG655455 VIC655453:VIC655455 VRY655453:VRY655455 WBU655453:WBU655455 WLQ655453:WLQ655455 WVM655453:WVM655455 E720989:E720991 JA720989:JA720991 SW720989:SW720991 ACS720989:ACS720991 AMO720989:AMO720991 AWK720989:AWK720991 BGG720989:BGG720991 BQC720989:BQC720991 BZY720989:BZY720991 CJU720989:CJU720991 CTQ720989:CTQ720991 DDM720989:DDM720991 DNI720989:DNI720991 DXE720989:DXE720991 EHA720989:EHA720991 EQW720989:EQW720991 FAS720989:FAS720991 FKO720989:FKO720991 FUK720989:FUK720991 GEG720989:GEG720991 GOC720989:GOC720991 GXY720989:GXY720991 HHU720989:HHU720991 HRQ720989:HRQ720991 IBM720989:IBM720991 ILI720989:ILI720991 IVE720989:IVE720991 JFA720989:JFA720991 JOW720989:JOW720991 JYS720989:JYS720991 KIO720989:KIO720991 KSK720989:KSK720991 LCG720989:LCG720991 LMC720989:LMC720991 LVY720989:LVY720991 MFU720989:MFU720991 MPQ720989:MPQ720991 MZM720989:MZM720991 NJI720989:NJI720991 NTE720989:NTE720991 ODA720989:ODA720991 OMW720989:OMW720991 OWS720989:OWS720991 PGO720989:PGO720991 PQK720989:PQK720991 QAG720989:QAG720991 QKC720989:QKC720991 QTY720989:QTY720991 RDU720989:RDU720991 RNQ720989:RNQ720991 RXM720989:RXM720991 SHI720989:SHI720991 SRE720989:SRE720991 TBA720989:TBA720991 TKW720989:TKW720991 TUS720989:TUS720991 UEO720989:UEO720991 UOK720989:UOK720991 UYG720989:UYG720991 VIC720989:VIC720991 VRY720989:VRY720991 WBU720989:WBU720991 WLQ720989:WLQ720991 WVM720989:WVM720991 E786525:E786527 JA786525:JA786527 SW786525:SW786527 ACS786525:ACS786527 AMO786525:AMO786527 AWK786525:AWK786527 BGG786525:BGG786527 BQC786525:BQC786527 BZY786525:BZY786527 CJU786525:CJU786527 CTQ786525:CTQ786527 DDM786525:DDM786527 DNI786525:DNI786527 DXE786525:DXE786527 EHA786525:EHA786527 EQW786525:EQW786527 FAS786525:FAS786527 FKO786525:FKO786527 FUK786525:FUK786527 GEG786525:GEG786527 GOC786525:GOC786527 GXY786525:GXY786527 HHU786525:HHU786527 HRQ786525:HRQ786527 IBM786525:IBM786527 ILI786525:ILI786527 IVE786525:IVE786527 JFA786525:JFA786527 JOW786525:JOW786527 JYS786525:JYS786527 KIO786525:KIO786527 KSK786525:KSK786527 LCG786525:LCG786527 LMC786525:LMC786527 LVY786525:LVY786527 MFU786525:MFU786527 MPQ786525:MPQ786527 MZM786525:MZM786527 NJI786525:NJI786527 NTE786525:NTE786527 ODA786525:ODA786527 OMW786525:OMW786527 OWS786525:OWS786527 PGO786525:PGO786527 PQK786525:PQK786527 QAG786525:QAG786527 QKC786525:QKC786527 QTY786525:QTY786527 RDU786525:RDU786527 RNQ786525:RNQ786527 RXM786525:RXM786527 SHI786525:SHI786527 SRE786525:SRE786527 TBA786525:TBA786527 TKW786525:TKW786527 TUS786525:TUS786527 UEO786525:UEO786527 UOK786525:UOK786527 UYG786525:UYG786527 VIC786525:VIC786527 VRY786525:VRY786527 WBU786525:WBU786527 WLQ786525:WLQ786527 WVM786525:WVM786527 E852061:E852063 JA852061:JA852063 SW852061:SW852063 ACS852061:ACS852063 AMO852061:AMO852063 AWK852061:AWK852063 BGG852061:BGG852063 BQC852061:BQC852063 BZY852061:BZY852063 CJU852061:CJU852063 CTQ852061:CTQ852063 DDM852061:DDM852063 DNI852061:DNI852063 DXE852061:DXE852063 EHA852061:EHA852063 EQW852061:EQW852063 FAS852061:FAS852063 FKO852061:FKO852063 FUK852061:FUK852063 GEG852061:GEG852063 GOC852061:GOC852063 GXY852061:GXY852063 HHU852061:HHU852063 HRQ852061:HRQ852063 IBM852061:IBM852063 ILI852061:ILI852063 IVE852061:IVE852063 JFA852061:JFA852063 JOW852061:JOW852063 JYS852061:JYS852063 KIO852061:KIO852063 KSK852061:KSK852063 LCG852061:LCG852063 LMC852061:LMC852063 LVY852061:LVY852063 MFU852061:MFU852063 MPQ852061:MPQ852063 MZM852061:MZM852063 NJI852061:NJI852063 NTE852061:NTE852063 ODA852061:ODA852063 OMW852061:OMW852063 OWS852061:OWS852063 PGO852061:PGO852063 PQK852061:PQK852063 QAG852061:QAG852063 QKC852061:QKC852063 QTY852061:QTY852063 RDU852061:RDU852063 RNQ852061:RNQ852063 RXM852061:RXM852063 SHI852061:SHI852063 SRE852061:SRE852063 TBA852061:TBA852063 TKW852061:TKW852063 TUS852061:TUS852063 UEO852061:UEO852063 UOK852061:UOK852063 UYG852061:UYG852063 VIC852061:VIC852063 VRY852061:VRY852063 WBU852061:WBU852063 WLQ852061:WLQ852063 WVM852061:WVM852063 E917597:E917599 JA917597:JA917599 SW917597:SW917599 ACS917597:ACS917599 AMO917597:AMO917599 AWK917597:AWK917599 BGG917597:BGG917599 BQC917597:BQC917599 BZY917597:BZY917599 CJU917597:CJU917599 CTQ917597:CTQ917599 DDM917597:DDM917599 DNI917597:DNI917599 DXE917597:DXE917599 EHA917597:EHA917599 EQW917597:EQW917599 FAS917597:FAS917599 FKO917597:FKO917599 FUK917597:FUK917599 GEG917597:GEG917599 GOC917597:GOC917599 GXY917597:GXY917599 HHU917597:HHU917599 HRQ917597:HRQ917599 IBM917597:IBM917599 ILI917597:ILI917599 IVE917597:IVE917599 JFA917597:JFA917599 JOW917597:JOW917599 JYS917597:JYS917599 KIO917597:KIO917599 KSK917597:KSK917599 LCG917597:LCG917599 LMC917597:LMC917599 LVY917597:LVY917599 MFU917597:MFU917599 MPQ917597:MPQ917599 MZM917597:MZM917599 NJI917597:NJI917599 NTE917597:NTE917599 ODA917597:ODA917599 OMW917597:OMW917599 OWS917597:OWS917599 PGO917597:PGO917599 PQK917597:PQK917599 QAG917597:QAG917599 QKC917597:QKC917599 QTY917597:QTY917599 RDU917597:RDU917599 RNQ917597:RNQ917599 RXM917597:RXM917599 SHI917597:SHI917599 SRE917597:SRE917599 TBA917597:TBA917599 TKW917597:TKW917599 TUS917597:TUS917599 UEO917597:UEO917599 UOK917597:UOK917599 UYG917597:UYG917599 VIC917597:VIC917599 VRY917597:VRY917599 WBU917597:WBU917599 WLQ917597:WLQ917599 WVM917597:WVM917599 E983133:E983135 JA983133:JA983135 SW983133:SW983135 ACS983133:ACS983135 AMO983133:AMO983135 AWK983133:AWK983135 BGG983133:BGG983135 BQC983133:BQC983135 BZY983133:BZY983135 CJU983133:CJU983135 CTQ983133:CTQ983135 DDM983133:DDM983135 DNI983133:DNI983135 DXE983133:DXE983135 EHA983133:EHA983135 EQW983133:EQW983135 FAS983133:FAS983135 FKO983133:FKO983135 FUK983133:FUK983135 GEG983133:GEG983135 GOC983133:GOC983135 GXY983133:GXY983135 HHU983133:HHU983135 HRQ983133:HRQ983135 IBM983133:IBM983135 ILI983133:ILI983135 IVE983133:IVE983135 JFA983133:JFA983135 JOW983133:JOW983135 JYS983133:JYS983135 KIO983133:KIO983135 KSK983133:KSK983135 LCG983133:LCG983135 LMC983133:LMC983135 LVY983133:LVY983135 MFU983133:MFU983135 MPQ983133:MPQ983135 MZM983133:MZM983135 NJI983133:NJI983135 NTE983133:NTE983135 ODA983133:ODA983135 OMW983133:OMW983135 OWS983133:OWS983135 PGO983133:PGO983135 PQK983133:PQK983135 QAG983133:QAG983135 QKC983133:QKC983135 QTY983133:QTY983135 RDU983133:RDU983135 RNQ983133:RNQ983135 RXM983133:RXM983135 SHI983133:SHI983135 SRE983133:SRE983135 TBA983133:TBA983135 TKW983133:TKW983135 TUS983133:TUS983135 UEO983133:UEO983135 UOK983133:UOK983135 UYG983133:UYG983135 VIC983133:VIC983135 VRY983133:VRY983135 WBU983133:WBU983135 WLQ983133:WLQ983135 WVM983133:WVM983135">
      <formula1>$K$1:$K$3</formula1>
    </dataValidation>
  </dataValidations>
  <pageMargins left="0.7" right="0.7" top="0.75" bottom="0.75" header="0.3" footer="0.3"/>
  <pageSetup paperSize="9" scale="51" orientation="portrait" r:id="rId1"/>
  <rowBreaks count="2" manualBreakCount="2">
    <brk id="39" max="16383" man="1"/>
    <brk id="78" max="16383" man="1"/>
  </rowBreaks>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tabSelected="1" topLeftCell="A14" zoomScale="90" zoomScaleNormal="90" zoomScaleSheetLayoutView="100" workbookViewId="0">
      <selection activeCell="A26" sqref="A26:I26"/>
    </sheetView>
  </sheetViews>
  <sheetFormatPr defaultRowHeight="15" x14ac:dyDescent="0.25"/>
  <cols>
    <col min="1" max="9" width="11.7109375" customWidth="1"/>
    <col min="10" max="10" width="23.7109375" customWidth="1"/>
  </cols>
  <sheetData>
    <row r="1" spans="1:10" x14ac:dyDescent="0.25">
      <c r="H1" s="146" t="s">
        <v>102</v>
      </c>
      <c r="I1" s="146"/>
      <c r="J1" s="146"/>
    </row>
    <row r="7" spans="1:10" ht="21" x14ac:dyDescent="0.25">
      <c r="A7" s="147" t="s">
        <v>32</v>
      </c>
      <c r="B7" s="147"/>
      <c r="C7" s="147"/>
      <c r="D7" s="147"/>
      <c r="E7" s="147"/>
      <c r="F7" s="147"/>
      <c r="G7" s="147"/>
      <c r="H7" s="147"/>
      <c r="I7" s="147"/>
      <c r="J7" s="147"/>
    </row>
    <row r="9" spans="1:10" ht="30" customHeight="1" x14ac:dyDescent="0.25">
      <c r="A9" s="151" t="s">
        <v>33</v>
      </c>
      <c r="B9" s="151"/>
      <c r="C9" s="151"/>
      <c r="D9" s="151"/>
      <c r="E9" s="151"/>
      <c r="F9" s="151"/>
      <c r="G9" s="151"/>
      <c r="H9" s="151"/>
      <c r="I9" s="151"/>
      <c r="J9" s="151"/>
    </row>
    <row r="10" spans="1:10" ht="78.75" customHeight="1" x14ac:dyDescent="0.25">
      <c r="A10" s="152" t="s">
        <v>121</v>
      </c>
      <c r="B10" s="153"/>
      <c r="C10" s="153"/>
      <c r="D10" s="153"/>
      <c r="E10" s="153"/>
      <c r="F10" s="153"/>
      <c r="G10" s="153"/>
      <c r="H10" s="153"/>
      <c r="I10" s="153"/>
      <c r="J10" s="154"/>
    </row>
    <row r="11" spans="1:10" x14ac:dyDescent="0.25">
      <c r="A11" s="155"/>
      <c r="B11" s="155"/>
      <c r="C11" s="155"/>
      <c r="D11" s="155"/>
      <c r="E11" s="155"/>
      <c r="F11" s="155"/>
      <c r="G11" s="155"/>
      <c r="H11" s="155"/>
      <c r="I11" s="155"/>
      <c r="J11" s="155"/>
    </row>
    <row r="12" spans="1:10" ht="30" customHeight="1" x14ac:dyDescent="0.25">
      <c r="A12" s="151" t="s">
        <v>34</v>
      </c>
      <c r="B12" s="151"/>
      <c r="C12" s="151"/>
      <c r="D12" s="151"/>
      <c r="E12" s="151"/>
      <c r="F12" s="151"/>
      <c r="G12" s="151"/>
      <c r="H12" s="151"/>
      <c r="I12" s="151"/>
      <c r="J12" s="151"/>
    </row>
    <row r="13" spans="1:10" ht="372.75" customHeight="1" x14ac:dyDescent="0.25">
      <c r="A13" s="156" t="s">
        <v>57</v>
      </c>
      <c r="B13" s="156"/>
      <c r="C13" s="156"/>
      <c r="D13" s="156"/>
      <c r="E13" s="156"/>
      <c r="F13" s="156"/>
      <c r="G13" s="156"/>
      <c r="H13" s="156"/>
      <c r="I13" s="156"/>
      <c r="J13" s="156"/>
    </row>
    <row r="14" spans="1:10" ht="64.5" customHeight="1" x14ac:dyDescent="0.25">
      <c r="A14" s="157" t="s">
        <v>56</v>
      </c>
      <c r="B14" s="157"/>
      <c r="C14" s="157"/>
      <c r="D14" s="157"/>
      <c r="E14" s="157"/>
      <c r="F14" s="157"/>
      <c r="G14" s="157"/>
      <c r="H14" s="157"/>
      <c r="I14" s="157"/>
      <c r="J14" s="157"/>
    </row>
    <row r="15" spans="1:10" x14ac:dyDescent="0.25">
      <c r="A15" s="155"/>
      <c r="B15" s="155"/>
      <c r="C15" s="155"/>
      <c r="D15" s="155"/>
      <c r="E15" s="155"/>
      <c r="F15" s="155"/>
      <c r="G15" s="155"/>
      <c r="H15" s="155"/>
      <c r="I15" s="155"/>
      <c r="J15" s="155"/>
    </row>
    <row r="16" spans="1:10" ht="30" customHeight="1" x14ac:dyDescent="0.25">
      <c r="A16" s="138" t="s">
        <v>55</v>
      </c>
      <c r="B16" s="138"/>
      <c r="C16" s="138"/>
      <c r="D16" s="138"/>
      <c r="E16" s="138"/>
      <c r="F16" s="138"/>
      <c r="G16" s="138"/>
      <c r="H16" s="138"/>
      <c r="I16" s="138"/>
      <c r="J16" s="138"/>
    </row>
    <row r="17" spans="1:11" ht="138.75" customHeight="1" x14ac:dyDescent="0.25">
      <c r="A17" s="158" t="s">
        <v>35</v>
      </c>
      <c r="B17" s="159"/>
      <c r="C17" s="159"/>
      <c r="D17" s="159"/>
      <c r="E17" s="159"/>
      <c r="F17" s="159"/>
      <c r="G17" s="159"/>
      <c r="H17" s="159"/>
      <c r="I17" s="159"/>
      <c r="J17" s="159"/>
    </row>
    <row r="18" spans="1:11" ht="64.5" customHeight="1" x14ac:dyDescent="0.25">
      <c r="A18" s="160" t="s">
        <v>53</v>
      </c>
      <c r="B18" s="160"/>
      <c r="C18" s="160"/>
      <c r="D18" s="160"/>
      <c r="E18" s="160"/>
      <c r="F18" s="160"/>
      <c r="G18" s="160"/>
      <c r="H18" s="160"/>
      <c r="I18" s="160"/>
      <c r="J18" s="30">
        <v>0</v>
      </c>
    </row>
    <row r="19" spans="1:11" ht="36" customHeight="1" x14ac:dyDescent="0.25">
      <c r="A19" s="160" t="s">
        <v>36</v>
      </c>
      <c r="B19" s="160"/>
      <c r="C19" s="160"/>
      <c r="D19" s="160"/>
      <c r="E19" s="160"/>
      <c r="F19" s="160"/>
      <c r="G19" s="160"/>
      <c r="H19" s="160"/>
      <c r="I19" s="160"/>
      <c r="J19" s="30">
        <v>0</v>
      </c>
    </row>
    <row r="20" spans="1:11" ht="36" customHeight="1" x14ac:dyDescent="0.25">
      <c r="A20" s="148" t="s">
        <v>37</v>
      </c>
      <c r="B20" s="149"/>
      <c r="C20" s="149"/>
      <c r="D20" s="149"/>
      <c r="E20" s="149"/>
      <c r="F20" s="149"/>
      <c r="G20" s="149"/>
      <c r="H20" s="149"/>
      <c r="I20" s="150"/>
      <c r="J20" s="22">
        <f>IFERROR('5.1 Rozpočet'!F39/(J18+(2*J19)),0)</f>
        <v>0</v>
      </c>
      <c r="K20" s="31"/>
    </row>
    <row r="21" spans="1:11" x14ac:dyDescent="0.25">
      <c r="A21" s="155"/>
      <c r="B21" s="155"/>
      <c r="C21" s="155"/>
      <c r="D21" s="155"/>
      <c r="E21" s="155"/>
      <c r="F21" s="155"/>
      <c r="G21" s="155"/>
      <c r="H21" s="155"/>
      <c r="I21" s="155"/>
      <c r="J21" s="155"/>
      <c r="K21" s="31"/>
    </row>
    <row r="22" spans="1:11" ht="30" customHeight="1" x14ac:dyDescent="0.25">
      <c r="A22" s="138" t="s">
        <v>54</v>
      </c>
      <c r="B22" s="138"/>
      <c r="C22" s="138"/>
      <c r="D22" s="138"/>
      <c r="E22" s="138"/>
      <c r="F22" s="138"/>
      <c r="G22" s="138"/>
      <c r="H22" s="138"/>
      <c r="I22" s="138"/>
      <c r="J22" s="138"/>
      <c r="K22" s="31"/>
    </row>
    <row r="23" spans="1:11" ht="63" customHeight="1" x14ac:dyDescent="0.25">
      <c r="A23" s="158" t="s">
        <v>38</v>
      </c>
      <c r="B23" s="159"/>
      <c r="C23" s="159"/>
      <c r="D23" s="159"/>
      <c r="E23" s="159"/>
      <c r="F23" s="159"/>
      <c r="G23" s="159"/>
      <c r="H23" s="159"/>
      <c r="I23" s="159"/>
      <c r="J23" s="159"/>
      <c r="K23" s="31"/>
    </row>
    <row r="24" spans="1:11" ht="36" customHeight="1" x14ac:dyDescent="0.25">
      <c r="A24" s="162" t="s">
        <v>39</v>
      </c>
      <c r="B24" s="162"/>
      <c r="C24" s="162"/>
      <c r="D24" s="162"/>
      <c r="E24" s="162"/>
      <c r="F24" s="162"/>
      <c r="G24" s="162"/>
      <c r="H24" s="162"/>
      <c r="I24" s="162"/>
      <c r="J24" s="30">
        <v>0</v>
      </c>
      <c r="K24" s="31"/>
    </row>
    <row r="25" spans="1:11" ht="36" customHeight="1" x14ac:dyDescent="0.25">
      <c r="A25" s="162" t="s">
        <v>40</v>
      </c>
      <c r="B25" s="162"/>
      <c r="C25" s="162"/>
      <c r="D25" s="162"/>
      <c r="E25" s="162"/>
      <c r="F25" s="162"/>
      <c r="G25" s="162"/>
      <c r="H25" s="162"/>
      <c r="I25" s="162"/>
      <c r="J25" s="30">
        <v>0</v>
      </c>
      <c r="K25" s="31"/>
    </row>
    <row r="26" spans="1:11" ht="36" customHeight="1" x14ac:dyDescent="0.25">
      <c r="A26" s="148" t="s">
        <v>41</v>
      </c>
      <c r="B26" s="149"/>
      <c r="C26" s="149"/>
      <c r="D26" s="149"/>
      <c r="E26" s="149"/>
      <c r="F26" s="149"/>
      <c r="G26" s="149"/>
      <c r="H26" s="149"/>
      <c r="I26" s="150"/>
      <c r="J26" s="22">
        <f>IFERROR((J24/J25)*'5.1 Rozpočet'!F39,0)</f>
        <v>0</v>
      </c>
      <c r="K26" s="31"/>
    </row>
    <row r="27" spans="1:11" x14ac:dyDescent="0.25">
      <c r="A27" s="155"/>
      <c r="B27" s="155"/>
      <c r="C27" s="155"/>
      <c r="D27" s="155"/>
      <c r="E27" s="155"/>
      <c r="F27" s="155"/>
      <c r="G27" s="155"/>
      <c r="H27" s="155"/>
      <c r="I27" s="155"/>
      <c r="J27" s="155"/>
      <c r="K27" s="31"/>
    </row>
    <row r="28" spans="1:11" ht="30" customHeight="1" x14ac:dyDescent="0.25">
      <c r="A28" s="163" t="s">
        <v>42</v>
      </c>
      <c r="B28" s="163"/>
      <c r="C28" s="163"/>
      <c r="D28" s="163"/>
      <c r="E28" s="163"/>
      <c r="F28" s="163"/>
      <c r="G28" s="163"/>
      <c r="H28" s="163"/>
      <c r="I28" s="163"/>
      <c r="J28" s="163"/>
      <c r="K28" s="31"/>
    </row>
    <row r="29" spans="1:11" ht="36" customHeight="1" x14ac:dyDescent="0.25">
      <c r="A29" s="164" t="s">
        <v>43</v>
      </c>
      <c r="B29" s="164"/>
      <c r="C29" s="164"/>
      <c r="D29" s="164"/>
      <c r="E29" s="164"/>
      <c r="F29" s="164"/>
      <c r="G29" s="164"/>
      <c r="H29" s="164"/>
      <c r="I29" s="164"/>
      <c r="J29" s="23">
        <f>IF(J20=0,2,IF(J20&lt;120000,4,2))</f>
        <v>2</v>
      </c>
      <c r="K29" s="31"/>
    </row>
    <row r="30" spans="1:11" ht="36" customHeight="1" x14ac:dyDescent="0.25">
      <c r="A30" s="164" t="s">
        <v>44</v>
      </c>
      <c r="B30" s="164"/>
      <c r="C30" s="164"/>
      <c r="D30" s="164"/>
      <c r="E30" s="164"/>
      <c r="F30" s="164"/>
      <c r="G30" s="164"/>
      <c r="H30" s="164"/>
      <c r="I30" s="164"/>
      <c r="J30" s="23">
        <f>IF(J26&lt;40000,0,2)</f>
        <v>0</v>
      </c>
      <c r="K30" s="31"/>
    </row>
    <row r="31" spans="1:11" ht="36" customHeight="1" x14ac:dyDescent="0.25">
      <c r="A31" s="165" t="s">
        <v>45</v>
      </c>
      <c r="B31" s="165"/>
      <c r="C31" s="165"/>
      <c r="D31" s="165"/>
      <c r="E31" s="165"/>
      <c r="F31" s="165"/>
      <c r="G31" s="165"/>
      <c r="H31" s="165"/>
      <c r="I31" s="165"/>
      <c r="J31" s="24">
        <f>SUM(J29:J30)</f>
        <v>2</v>
      </c>
      <c r="K31" s="31"/>
    </row>
    <row r="32" spans="1:11" x14ac:dyDescent="0.25">
      <c r="A32" s="161"/>
      <c r="B32" s="161"/>
      <c r="C32" s="161"/>
      <c r="D32" s="161"/>
      <c r="E32" s="161"/>
      <c r="F32" s="161"/>
      <c r="G32" s="161"/>
      <c r="H32" s="161"/>
      <c r="I32" s="161"/>
      <c r="J32" s="161"/>
    </row>
    <row r="33" spans="1:10" ht="24" customHeight="1" x14ac:dyDescent="0.25">
      <c r="A33" s="166" t="s">
        <v>46</v>
      </c>
      <c r="B33" s="166"/>
      <c r="C33" s="166"/>
      <c r="D33" s="166"/>
      <c r="E33" s="166"/>
      <c r="F33" s="166" t="s">
        <v>47</v>
      </c>
      <c r="G33" s="166"/>
      <c r="H33" s="166"/>
      <c r="I33" s="166"/>
      <c r="J33" s="166"/>
    </row>
    <row r="34" spans="1:10" ht="18" customHeight="1" x14ac:dyDescent="0.25">
      <c r="A34" s="167">
        <v>2</v>
      </c>
      <c r="B34" s="167"/>
      <c r="C34" s="167"/>
      <c r="D34" s="167"/>
      <c r="E34" s="167"/>
      <c r="F34" s="167" t="s">
        <v>48</v>
      </c>
      <c r="G34" s="167"/>
      <c r="H34" s="167"/>
      <c r="I34" s="167"/>
      <c r="J34" s="167"/>
    </row>
    <row r="35" spans="1:10" ht="18" customHeight="1" x14ac:dyDescent="0.25">
      <c r="A35" s="167">
        <v>4</v>
      </c>
      <c r="B35" s="167"/>
      <c r="C35" s="167"/>
      <c r="D35" s="167"/>
      <c r="E35" s="167"/>
      <c r="F35" s="167" t="s">
        <v>49</v>
      </c>
      <c r="G35" s="167"/>
      <c r="H35" s="167"/>
      <c r="I35" s="167"/>
      <c r="J35" s="167"/>
    </row>
    <row r="36" spans="1:10" ht="18" customHeight="1" x14ac:dyDescent="0.25">
      <c r="A36" s="167">
        <v>6</v>
      </c>
      <c r="B36" s="167"/>
      <c r="C36" s="167"/>
      <c r="D36" s="167"/>
      <c r="E36" s="167"/>
      <c r="F36" s="167" t="s">
        <v>50</v>
      </c>
      <c r="G36" s="167"/>
      <c r="H36" s="167"/>
      <c r="I36" s="167"/>
      <c r="J36" s="167"/>
    </row>
    <row r="38" spans="1:10" x14ac:dyDescent="0.25">
      <c r="A38" s="32"/>
      <c r="B38" s="32"/>
      <c r="C38" s="32"/>
      <c r="D38" s="32"/>
      <c r="E38" s="32"/>
      <c r="F38" s="32"/>
      <c r="G38" s="32"/>
      <c r="H38" s="32"/>
      <c r="I38" s="32"/>
      <c r="J38" s="32"/>
    </row>
    <row r="39" spans="1:10" x14ac:dyDescent="0.25">
      <c r="A39" s="32"/>
      <c r="B39" s="32"/>
      <c r="C39" s="32"/>
      <c r="D39" s="32"/>
      <c r="E39" s="32"/>
      <c r="F39" s="32"/>
      <c r="G39" s="32"/>
      <c r="H39" s="32"/>
      <c r="I39" s="32"/>
      <c r="J39" s="32"/>
    </row>
    <row r="40" spans="1:10" x14ac:dyDescent="0.25">
      <c r="A40" s="168" t="s">
        <v>51</v>
      </c>
      <c r="B40" s="168"/>
      <c r="C40" s="168"/>
      <c r="D40" s="32"/>
      <c r="E40" s="32"/>
      <c r="F40" s="32"/>
      <c r="G40" s="169" t="s">
        <v>52</v>
      </c>
      <c r="H40" s="169"/>
      <c r="I40" s="169"/>
      <c r="J40" s="169"/>
    </row>
    <row r="41" spans="1:10" x14ac:dyDescent="0.25">
      <c r="A41" s="32"/>
      <c r="B41" s="32"/>
      <c r="C41" s="32"/>
      <c r="D41" s="32"/>
      <c r="E41" s="32"/>
      <c r="F41" s="32"/>
      <c r="G41" s="169" t="s">
        <v>23</v>
      </c>
      <c r="H41" s="169"/>
      <c r="I41" s="169"/>
      <c r="J41" s="169"/>
    </row>
  </sheetData>
  <mergeCells count="37">
    <mergeCell ref="A36:E36"/>
    <mergeCell ref="F36:J36"/>
    <mergeCell ref="A40:C40"/>
    <mergeCell ref="G40:J40"/>
    <mergeCell ref="G41:J41"/>
    <mergeCell ref="A33:E33"/>
    <mergeCell ref="F33:J33"/>
    <mergeCell ref="A34:E34"/>
    <mergeCell ref="F34:J34"/>
    <mergeCell ref="A35:E35"/>
    <mergeCell ref="F35:J35"/>
    <mergeCell ref="A32:J32"/>
    <mergeCell ref="A21:J21"/>
    <mergeCell ref="A22:J22"/>
    <mergeCell ref="A23:J23"/>
    <mergeCell ref="A24:I24"/>
    <mergeCell ref="A25:I25"/>
    <mergeCell ref="A26:I26"/>
    <mergeCell ref="A27:J27"/>
    <mergeCell ref="A28:J28"/>
    <mergeCell ref="A29:I29"/>
    <mergeCell ref="A30:I30"/>
    <mergeCell ref="A31:I31"/>
    <mergeCell ref="H1:J1"/>
    <mergeCell ref="A7:J7"/>
    <mergeCell ref="A20:I20"/>
    <mergeCell ref="A9:J9"/>
    <mergeCell ref="A10:J10"/>
    <mergeCell ref="A11:J11"/>
    <mergeCell ref="A12:J12"/>
    <mergeCell ref="A13:J13"/>
    <mergeCell ref="A14:J14"/>
    <mergeCell ref="A15:J15"/>
    <mergeCell ref="A16:J16"/>
    <mergeCell ref="A17:J17"/>
    <mergeCell ref="A18:I18"/>
    <mergeCell ref="A19:I19"/>
  </mergeCells>
  <pageMargins left="0.7" right="0.7" top="0.75" bottom="0.75" header="0.3" footer="0.3"/>
  <pageSetup paperSize="9" scale="67" orientation="portrait" r:id="rId1"/>
  <rowBreaks count="1" manualBreakCount="1">
    <brk id="1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1</vt:i4>
      </vt:variant>
    </vt:vector>
  </HeadingPairs>
  <TitlesOfParts>
    <vt:vector size="4" baseType="lpstr">
      <vt:lpstr>5.1 Rozpočet</vt:lpstr>
      <vt:lpstr>5.2 Záznam z PT_Usmernenie 1</vt:lpstr>
      <vt:lpstr>5.3Value for Money_Usmernenie 1</vt:lpstr>
      <vt:lpstr>'5.1 Rozpočet'!Oblasť_tlače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Hobza Lubomir</dc:creator>
  <cp:lastModifiedBy>MH SR</cp:lastModifiedBy>
  <cp:lastPrinted>2017-04-28T09:16:31Z</cp:lastPrinted>
  <dcterms:created xsi:type="dcterms:W3CDTF">2016-01-26T14:50:41Z</dcterms:created>
  <dcterms:modified xsi:type="dcterms:W3CDTF">2017-06-29T09:00:29Z</dcterms:modified>
</cp:coreProperties>
</file>